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ist_pwbi\_publica\_pub_22_11\"/>
    </mc:Choice>
  </mc:AlternateContent>
  <xr:revisionPtr revIDLastSave="0" documentId="13_ncr:1_{58870902-9E4E-4CC5-A868-ADAF0E927F6F}" xr6:coauthVersionLast="46" xr6:coauthVersionMax="46" xr10:uidLastSave="{00000000-0000-0000-0000-000000000000}"/>
  <bookViews>
    <workbookView xWindow="-120" yWindow="-120" windowWidth="20730" windowHeight="11160" firstSheet="15" activeTab="23" xr2:uid="{4DAAA689-8ED3-43C6-A5BA-FB622F6F3B49}"/>
  </bookViews>
  <sheets>
    <sheet name="Índice" sheetId="8" r:id="rId1"/>
    <sheet name="Item 1" sheetId="1" r:id="rId2"/>
    <sheet name="Item 2" sheetId="2" r:id="rId3"/>
    <sheet name="Item 3" sheetId="3" r:id="rId4"/>
    <sheet name="Item 4" sheetId="4" r:id="rId5"/>
    <sheet name="Item 5" sheetId="12" r:id="rId6"/>
    <sheet name="Item 6" sheetId="10" r:id="rId7"/>
    <sheet name="Item 7" sheetId="6" r:id="rId8"/>
    <sheet name="Item 8" sheetId="16" r:id="rId9"/>
    <sheet name="Item 9" sheetId="17" r:id="rId10"/>
    <sheet name="Item 10" sheetId="18" r:id="rId11"/>
    <sheet name="Item 11" sheetId="19" r:id="rId12"/>
    <sheet name="Item 12" sheetId="27" r:id="rId13"/>
    <sheet name="Item 13" sheetId="28" r:id="rId14"/>
    <sheet name="Item 14" sheetId="34" r:id="rId15"/>
    <sheet name="Item 15" sheetId="35" r:id="rId16"/>
    <sheet name="Item 16" sheetId="37" r:id="rId17"/>
    <sheet name="Item 17" sheetId="38" r:id="rId18"/>
    <sheet name="Item 18" sheetId="39" r:id="rId19"/>
    <sheet name="Item 19" sheetId="40" r:id="rId20"/>
    <sheet name="Item 20" sheetId="41" r:id="rId21"/>
    <sheet name="Item 21" sheetId="42" r:id="rId22"/>
    <sheet name="Item 22" sheetId="43" r:id="rId23"/>
    <sheet name="Item 23" sheetId="44" r:id="rId24"/>
  </sheets>
  <definedNames>
    <definedName name="_xlnm._FilterDatabase" localSheetId="1" hidden="1">'Item 1'!$A$8:$B$63</definedName>
    <definedName name="_xlnm._FilterDatabase" localSheetId="10" hidden="1">'Item 10'!$A$8:$B$8</definedName>
    <definedName name="_xlnm._FilterDatabase" localSheetId="2" hidden="1">'Item 2'!$A$9:$B$33</definedName>
    <definedName name="_xlnm._FilterDatabase" localSheetId="3" hidden="1">'Item 3'!$A$8:$B$153</definedName>
    <definedName name="_xlnm._FilterDatabase" localSheetId="4" hidden="1">'Item 4'!$A$8:$B$8</definedName>
    <definedName name="_xlnm._FilterDatabase" localSheetId="5" hidden="1">'Item 5'!$A$8:$B$11</definedName>
    <definedName name="_xlnm._FilterDatabase" localSheetId="6" hidden="1">'Item 6'!$A$8:$B$8</definedName>
    <definedName name="_xlnm._FilterDatabase" localSheetId="7" hidden="1">'Item 7'!#REF!</definedName>
    <definedName name="_xlnm._FilterDatabase" localSheetId="8" hidden="1">'Item 8'!$A$8:$B$8</definedName>
    <definedName name="_xlnm._FilterDatabase" localSheetId="9" hidden="1">'Item 9'!$A$8:$B$8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7" i="42" l="1"/>
  <c r="D80" i="42"/>
  <c r="D31" i="42"/>
  <c r="D64" i="42"/>
  <c r="D276" i="42"/>
  <c r="D122" i="42"/>
  <c r="D264" i="42"/>
  <c r="D39" i="42"/>
  <c r="D270" i="42"/>
  <c r="D268" i="42"/>
  <c r="D219" i="42"/>
  <c r="D120" i="42"/>
  <c r="D220" i="42"/>
  <c r="D222" i="42"/>
  <c r="D224" i="42"/>
  <c r="D121" i="42"/>
  <c r="D226" i="42"/>
  <c r="D227" i="42"/>
  <c r="D228" i="42"/>
  <c r="D229" i="42"/>
  <c r="D231" i="42"/>
  <c r="D233" i="42"/>
  <c r="D234" i="42"/>
  <c r="D235" i="42"/>
  <c r="D236" i="42"/>
  <c r="D277" i="42"/>
  <c r="D252" i="42"/>
  <c r="D27" i="42"/>
  <c r="D116" i="42"/>
  <c r="D23" i="42"/>
  <c r="D237" i="42"/>
  <c r="D287" i="42"/>
  <c r="D274" i="42"/>
  <c r="D253" i="42"/>
  <c r="D275" i="42"/>
  <c r="D239" i="42"/>
  <c r="D265" i="42"/>
  <c r="D260" i="42"/>
  <c r="D269" i="42"/>
  <c r="D240" i="42"/>
  <c r="D241" i="42"/>
  <c r="D283" i="42"/>
  <c r="D302" i="42"/>
  <c r="D303" i="42"/>
  <c r="D304" i="42"/>
  <c r="D305" i="42"/>
  <c r="D307" i="42"/>
  <c r="D308" i="42"/>
  <c r="D309" i="42"/>
  <c r="D310" i="42"/>
  <c r="D311" i="42"/>
  <c r="D312" i="42"/>
  <c r="D313" i="42"/>
  <c r="D314" i="42"/>
  <c r="D315" i="42"/>
  <c r="D316" i="42"/>
  <c r="D317" i="42"/>
  <c r="D318" i="42"/>
  <c r="D319" i="42"/>
  <c r="D320" i="42"/>
  <c r="D322" i="42"/>
  <c r="D323" i="42"/>
  <c r="D324" i="42"/>
  <c r="D325" i="42"/>
  <c r="D326" i="42"/>
  <c r="D327" i="42"/>
  <c r="D328" i="42"/>
  <c r="D329" i="42"/>
  <c r="D330" i="42"/>
  <c r="D250" i="42"/>
  <c r="D242" i="42"/>
  <c r="D243" i="42"/>
  <c r="D28" i="42"/>
  <c r="D244" i="42"/>
  <c r="D29" i="42"/>
  <c r="D245" i="42"/>
  <c r="D114" i="42"/>
  <c r="D246" i="42"/>
  <c r="D247" i="42"/>
  <c r="D248" i="42"/>
  <c r="D249" i="42"/>
  <c r="D32" i="42"/>
  <c r="D33" i="42"/>
  <c r="D271" i="42"/>
  <c r="D218" i="42"/>
  <c r="D291" i="42"/>
  <c r="D261" i="42"/>
  <c r="D280" i="42"/>
  <c r="D279" i="42"/>
  <c r="D117" i="42"/>
  <c r="D221" i="42"/>
  <c r="D223" i="42"/>
  <c r="D225" i="42"/>
  <c r="D230" i="42"/>
  <c r="D232" i="42"/>
  <c r="D288" i="42"/>
  <c r="D266" i="42"/>
  <c r="D238" i="42"/>
  <c r="D25" i="42"/>
  <c r="D306" i="42"/>
  <c r="D251" i="42"/>
  <c r="D321" i="42"/>
  <c r="D326" i="40" l="1"/>
  <c r="D328" i="40"/>
  <c r="D245" i="40"/>
  <c r="D120" i="40"/>
  <c r="D244" i="40"/>
  <c r="D39" i="40"/>
  <c r="D40" i="40"/>
  <c r="D325" i="40"/>
  <c r="D327" i="40"/>
  <c r="D241" i="40"/>
  <c r="D242" i="40"/>
  <c r="D243" i="40"/>
  <c r="D33" i="39" l="1"/>
  <c r="D19" i="39"/>
  <c r="D22" i="39"/>
  <c r="D26" i="39"/>
  <c r="D32" i="39"/>
  <c r="D38" i="39"/>
  <c r="D40" i="39"/>
  <c r="D47" i="39"/>
  <c r="D53" i="39"/>
  <c r="D57" i="39"/>
  <c r="D61" i="39"/>
  <c r="D64" i="39"/>
  <c r="D67" i="39"/>
  <c r="D70" i="39"/>
  <c r="D76" i="39"/>
  <c r="D79" i="39"/>
  <c r="D84" i="39"/>
  <c r="D93" i="39"/>
  <c r="D97" i="39"/>
  <c r="D101" i="39"/>
  <c r="D105" i="39"/>
  <c r="D99" i="39"/>
  <c r="D109" i="39"/>
  <c r="D118" i="39"/>
  <c r="D124" i="39"/>
  <c r="D88" i="39"/>
  <c r="D81" i="39"/>
  <c r="D203" i="39"/>
  <c r="D128" i="39"/>
  <c r="D305" i="39"/>
  <c r="D143" i="39"/>
  <c r="D306" i="39"/>
  <c r="D146" i="39"/>
  <c r="D149" i="39"/>
  <c r="D151" i="39"/>
  <c r="D312" i="39"/>
  <c r="D314" i="39"/>
  <c r="D317" i="39"/>
  <c r="D319" i="39"/>
  <c r="D160" i="39"/>
  <c r="D268" i="39"/>
  <c r="D321" i="39"/>
  <c r="D169" i="39"/>
  <c r="D172" i="39"/>
  <c r="D222" i="39"/>
  <c r="D270" i="39"/>
  <c r="D176" i="39"/>
  <c r="D137" i="39"/>
  <c r="D271" i="39"/>
  <c r="D180" i="39"/>
  <c r="D182" i="39"/>
  <c r="D186" i="39"/>
  <c r="D272" i="39"/>
  <c r="D324" i="39"/>
  <c r="D191" i="39"/>
  <c r="D255" i="39"/>
  <c r="D193" i="39"/>
  <c r="D196" i="39"/>
  <c r="D197" i="39"/>
  <c r="D241" i="39"/>
  <c r="D263" i="39"/>
  <c r="D201" i="39"/>
  <c r="D131" i="39"/>
  <c r="D204" i="39"/>
  <c r="D206" i="39"/>
  <c r="D208" i="39"/>
  <c r="D223" i="39"/>
  <c r="D212" i="39"/>
  <c r="D213" i="39"/>
  <c r="D126" i="39"/>
  <c r="D218" i="39"/>
  <c r="D274" i="39"/>
  <c r="D239" i="39"/>
  <c r="D247" i="39"/>
  <c r="D226" i="39"/>
  <c r="D258" i="39"/>
  <c r="D220" i="39"/>
  <c r="D228" i="39"/>
  <c r="D257" i="39"/>
  <c r="D231" i="39"/>
  <c r="D221" i="39"/>
  <c r="D248" i="39"/>
  <c r="D225" i="39"/>
  <c r="D202" i="39"/>
  <c r="D229" i="39"/>
  <c r="D264" i="39"/>
  <c r="D244" i="39"/>
  <c r="D238" i="39"/>
  <c r="D273" i="39"/>
  <c r="D331" i="39"/>
  <c r="D275" i="39"/>
  <c r="D276" i="39"/>
  <c r="D278" i="39"/>
  <c r="D282" i="39"/>
  <c r="D283" i="39"/>
  <c r="D284" i="39"/>
  <c r="D286" i="39"/>
  <c r="D290" i="39"/>
  <c r="D291" i="39"/>
  <c r="D292" i="39"/>
  <c r="D294" i="39"/>
  <c r="D298" i="39"/>
  <c r="D299" i="39"/>
  <c r="D300" i="39"/>
  <c r="D302" i="39"/>
  <c r="D13" i="39"/>
  <c r="D10" i="39"/>
  <c r="D304" i="39"/>
  <c r="D303" i="39"/>
  <c r="D301" i="39"/>
  <c r="D297" i="39"/>
  <c r="D296" i="39"/>
  <c r="D295" i="39"/>
  <c r="D293" i="39"/>
  <c r="D289" i="39"/>
  <c r="D288" i="39"/>
  <c r="D287" i="39"/>
  <c r="D285" i="39"/>
  <c r="D281" i="39"/>
  <c r="D280" i="39"/>
  <c r="D279" i="39"/>
  <c r="D277" i="39"/>
  <c r="D330" i="39"/>
  <c r="D329" i="39"/>
  <c r="D328" i="39"/>
  <c r="D259" i="39"/>
  <c r="D267" i="39"/>
  <c r="D237" i="39"/>
  <c r="D266" i="39"/>
  <c r="D227" i="39"/>
  <c r="D254" i="39"/>
  <c r="D234" i="39"/>
  <c r="D240" i="39"/>
  <c r="D260" i="39"/>
  <c r="D253" i="39"/>
  <c r="D252" i="39"/>
  <c r="D250" i="39"/>
  <c r="D219" i="39"/>
  <c r="D245" i="39"/>
  <c r="D243" i="39"/>
  <c r="D224" i="39"/>
  <c r="D246" i="39"/>
  <c r="D236" i="39"/>
  <c r="D235" i="39"/>
  <c r="D120" i="39"/>
  <c r="D209" i="39"/>
  <c r="D230" i="39"/>
  <c r="D216" i="39"/>
  <c r="D215" i="39"/>
  <c r="D210" i="39"/>
  <c r="D207" i="39"/>
  <c r="D205" i="39"/>
  <c r="D217" i="39"/>
  <c r="D251" i="39"/>
  <c r="D214" i="39"/>
  <c r="D262" i="39"/>
  <c r="D200" i="39"/>
  <c r="D199" i="39"/>
  <c r="D242" i="39"/>
  <c r="D198" i="39"/>
  <c r="D327" i="39"/>
  <c r="D326" i="39"/>
  <c r="D195" i="39"/>
  <c r="D194" i="39"/>
  <c r="D325" i="39"/>
  <c r="D192" i="39"/>
  <c r="D249" i="39"/>
  <c r="D190" i="39"/>
  <c r="D189" i="39"/>
  <c r="D188" i="39"/>
  <c r="D138" i="39"/>
  <c r="D187" i="39"/>
  <c r="D185" i="39"/>
  <c r="D184" i="39"/>
  <c r="D183" i="39"/>
  <c r="D181" i="39"/>
  <c r="D179" i="39"/>
  <c r="D178" i="39"/>
  <c r="D232" i="39"/>
  <c r="D134" i="39"/>
  <c r="D177" i="39"/>
  <c r="D323" i="39"/>
  <c r="D175" i="39"/>
  <c r="D211" i="39"/>
  <c r="D261" i="39"/>
  <c r="D265" i="39"/>
  <c r="D174" i="39"/>
  <c r="D173" i="39"/>
  <c r="D171" i="39"/>
  <c r="D170" i="39"/>
  <c r="D233" i="39"/>
  <c r="D322" i="39"/>
  <c r="D168" i="39"/>
  <c r="D167" i="39"/>
  <c r="D166" i="39"/>
  <c r="D165" i="39"/>
  <c r="D164" i="39"/>
  <c r="D163" i="39"/>
  <c r="D162" i="39"/>
  <c r="D161" i="39"/>
  <c r="D320" i="39"/>
  <c r="D159" i="39"/>
  <c r="D158" i="39"/>
  <c r="D157" i="39"/>
  <c r="D318" i="39"/>
  <c r="D269" i="39"/>
  <c r="D316" i="39"/>
  <c r="D315" i="39"/>
  <c r="D156" i="39"/>
  <c r="D155" i="39"/>
  <c r="D313" i="39"/>
  <c r="D256" i="39"/>
  <c r="D154" i="39"/>
  <c r="D153" i="39"/>
  <c r="D152" i="39"/>
  <c r="D311" i="39"/>
  <c r="D150" i="39"/>
  <c r="D310" i="39"/>
  <c r="D148" i="39"/>
  <c r="D147" i="39"/>
  <c r="D309" i="39"/>
  <c r="D308" i="39"/>
  <c r="D307" i="39"/>
  <c r="D130" i="39"/>
  <c r="D145" i="39"/>
  <c r="D144" i="39"/>
  <c r="D127" i="39"/>
  <c r="D142" i="39"/>
  <c r="D141" i="39"/>
  <c r="D140" i="39"/>
  <c r="D129" i="39"/>
  <c r="D139" i="39"/>
  <c r="D136" i="39"/>
  <c r="D135" i="39"/>
  <c r="D133" i="39"/>
  <c r="D132" i="39"/>
  <c r="D119" i="39"/>
  <c r="D114" i="39"/>
  <c r="D113" i="39"/>
  <c r="D98" i="39"/>
  <c r="D90" i="39"/>
  <c r="D89" i="39"/>
  <c r="D87" i="39"/>
  <c r="D86" i="39"/>
  <c r="D125" i="39"/>
  <c r="D123" i="39"/>
  <c r="D122" i="39"/>
  <c r="D121" i="39"/>
  <c r="D117" i="39"/>
  <c r="D116" i="39"/>
  <c r="D115" i="39"/>
  <c r="D112" i="39"/>
  <c r="D111" i="39"/>
  <c r="D110" i="39"/>
  <c r="D108" i="39"/>
  <c r="D107" i="39"/>
  <c r="D106" i="39"/>
  <c r="D104" i="39"/>
  <c r="D103" i="39"/>
  <c r="D102" i="39"/>
  <c r="D100" i="39"/>
  <c r="D50" i="39"/>
  <c r="D80" i="39"/>
  <c r="D96" i="39"/>
  <c r="D95" i="39"/>
  <c r="D94" i="39"/>
  <c r="D92" i="39"/>
  <c r="D91" i="39"/>
  <c r="D85" i="39"/>
  <c r="D83" i="39"/>
  <c r="D82" i="39"/>
  <c r="D73" i="39"/>
  <c r="D78" i="39"/>
  <c r="D75" i="39"/>
  <c r="D77" i="39"/>
  <c r="D74" i="39"/>
  <c r="D72" i="39"/>
  <c r="D71" i="39"/>
  <c r="D69" i="39"/>
  <c r="D68" i="39"/>
  <c r="D49" i="39"/>
  <c r="D43" i="39"/>
  <c r="D66" i="39"/>
  <c r="D65" i="39"/>
  <c r="D51" i="39"/>
  <c r="D63" i="39"/>
  <c r="D62" i="39"/>
  <c r="D60" i="39"/>
  <c r="D59" i="39"/>
  <c r="D58" i="39"/>
  <c r="D56" i="39"/>
  <c r="D55" i="39"/>
  <c r="D54" i="39"/>
  <c r="D52" i="39"/>
  <c r="D48" i="39"/>
  <c r="D44" i="39"/>
  <c r="D46" i="39"/>
  <c r="D45" i="39"/>
  <c r="D41" i="39"/>
  <c r="D39" i="39"/>
  <c r="D42" i="39"/>
  <c r="D37" i="39"/>
  <c r="D35" i="39"/>
  <c r="D34" i="39"/>
  <c r="D15" i="39"/>
  <c r="D27" i="39"/>
  <c r="D30" i="39"/>
  <c r="D29" i="39"/>
  <c r="D25" i="39"/>
  <c r="D24" i="39"/>
  <c r="D21" i="39"/>
  <c r="D36" i="39"/>
  <c r="D20" i="39"/>
  <c r="D18" i="39"/>
  <c r="D31" i="39"/>
  <c r="D17" i="39"/>
  <c r="D16" i="39"/>
  <c r="D28" i="39"/>
  <c r="D14" i="39"/>
  <c r="D23" i="39"/>
  <c r="D9" i="39"/>
  <c r="D286" i="38" l="1"/>
  <c r="D287" i="38"/>
  <c r="D288" i="38"/>
  <c r="D289" i="38"/>
  <c r="D290" i="38"/>
  <c r="D291" i="38"/>
  <c r="D292" i="38"/>
  <c r="D293" i="38"/>
  <c r="D294" i="38"/>
  <c r="D295" i="38"/>
  <c r="D296" i="38"/>
  <c r="D297" i="38"/>
  <c r="D298" i="38"/>
  <c r="D137" i="44" l="1"/>
  <c r="D134" i="44" l="1"/>
  <c r="D81" i="44" l="1"/>
  <c r="D139" i="44"/>
  <c r="D125" i="44"/>
  <c r="D84" i="44"/>
  <c r="D136" i="44"/>
  <c r="D88" i="44"/>
  <c r="D95" i="44"/>
  <c r="D132" i="44"/>
  <c r="D146" i="44"/>
  <c r="D148" i="44"/>
  <c r="D147" i="44"/>
  <c r="D59" i="44"/>
  <c r="D75" i="44"/>
  <c r="D144" i="44"/>
  <c r="D86" i="44"/>
  <c r="D129" i="44"/>
  <c r="D90" i="44"/>
  <c r="D149" i="44"/>
  <c r="D85" i="44"/>
  <c r="D82" i="44"/>
  <c r="D130" i="44"/>
  <c r="D143" i="44"/>
  <c r="D28" i="44"/>
  <c r="D21" i="44"/>
  <c r="D131" i="44"/>
  <c r="D78" i="44"/>
  <c r="D106" i="44"/>
  <c r="D66" i="44"/>
  <c r="D117" i="44"/>
  <c r="D112" i="44"/>
  <c r="D14" i="44"/>
  <c r="D114" i="44"/>
  <c r="D108" i="44"/>
  <c r="D68" i="44"/>
  <c r="D24" i="44"/>
  <c r="D120" i="44"/>
  <c r="D69" i="44"/>
  <c r="D83" i="44"/>
  <c r="D74" i="44"/>
  <c r="D70" i="44"/>
  <c r="D63" i="44"/>
  <c r="D123" i="44"/>
  <c r="D60" i="44"/>
  <c r="D32" i="44"/>
  <c r="D26" i="44"/>
  <c r="D97" i="44"/>
  <c r="D115" i="44"/>
  <c r="D20" i="44"/>
  <c r="D107" i="44"/>
  <c r="D94" i="44"/>
  <c r="D118" i="44"/>
  <c r="D91" i="44"/>
  <c r="D96" i="44"/>
  <c r="D142" i="44"/>
  <c r="D23" i="44"/>
  <c r="D67" i="44"/>
  <c r="D141" i="44"/>
  <c r="D109" i="44"/>
  <c r="D102" i="44"/>
  <c r="D72" i="44"/>
  <c r="D116" i="44"/>
  <c r="D121" i="44"/>
  <c r="D92" i="44"/>
  <c r="D61" i="44"/>
  <c r="D133" i="44"/>
  <c r="D73" i="44"/>
  <c r="D31" i="44"/>
  <c r="D29" i="44"/>
  <c r="D79" i="44"/>
  <c r="D22" i="44"/>
  <c r="D128" i="44"/>
  <c r="D99" i="44"/>
  <c r="D138" i="44"/>
  <c r="D27" i="44"/>
  <c r="D110" i="44"/>
  <c r="D64" i="44"/>
  <c r="D33" i="44"/>
  <c r="D65" i="44"/>
  <c r="D119" i="44"/>
  <c r="D100" i="44"/>
  <c r="D145" i="44"/>
  <c r="D25" i="44"/>
  <c r="D80" i="44"/>
  <c r="D34" i="44"/>
  <c r="D89" i="44"/>
  <c r="D76" i="44"/>
  <c r="D36" i="44"/>
  <c r="D16" i="44"/>
  <c r="D17" i="44"/>
  <c r="D40" i="44"/>
  <c r="D41" i="44"/>
  <c r="D35" i="44"/>
  <c r="D42" i="44"/>
  <c r="D43" i="44"/>
  <c r="D37" i="44"/>
  <c r="D44" i="44"/>
  <c r="D45" i="44"/>
  <c r="D46" i="44"/>
  <c r="D47" i="44"/>
  <c r="D103" i="44"/>
  <c r="D48" i="44"/>
  <c r="D49" i="44"/>
  <c r="D50" i="44"/>
  <c r="D51" i="44"/>
  <c r="D52" i="44"/>
  <c r="D53" i="44"/>
  <c r="D54" i="44"/>
  <c r="D126" i="44"/>
  <c r="D55" i="44"/>
  <c r="D104" i="44"/>
  <c r="D105" i="44"/>
  <c r="D87" i="44"/>
  <c r="D56" i="44"/>
  <c r="D93" i="44"/>
  <c r="D58" i="44"/>
  <c r="D18" i="44"/>
  <c r="D19" i="44"/>
  <c r="D71" i="44"/>
  <c r="D12" i="44"/>
  <c r="D39" i="44"/>
  <c r="D111" i="44"/>
  <c r="D101" i="44"/>
  <c r="D113" i="44"/>
  <c r="D30" i="44"/>
  <c r="D62" i="44"/>
  <c r="D98" i="44"/>
  <c r="D77" i="44"/>
  <c r="D140" i="44"/>
  <c r="D13" i="44"/>
  <c r="D38" i="44"/>
  <c r="D57" i="44"/>
  <c r="D124" i="44"/>
  <c r="D135" i="44"/>
  <c r="D127" i="44"/>
  <c r="D15" i="44"/>
  <c r="D122" i="44" l="1"/>
  <c r="D9" i="44"/>
  <c r="B3" i="44"/>
  <c r="B2" i="44"/>
  <c r="D13" i="43" l="1"/>
  <c r="D16" i="43"/>
  <c r="D146" i="43"/>
  <c r="D141" i="43"/>
  <c r="D170" i="43"/>
  <c r="D152" i="43"/>
  <c r="D172" i="43"/>
  <c r="D59" i="43"/>
  <c r="D63" i="43"/>
  <c r="D74" i="43"/>
  <c r="D69" i="43"/>
  <c r="D123" i="43"/>
  <c r="D18" i="43"/>
  <c r="D147" i="43"/>
  <c r="D143" i="43"/>
  <c r="D29" i="43"/>
  <c r="D173" i="43"/>
  <c r="D12" i="43"/>
  <c r="D171" i="43"/>
  <c r="D142" i="43"/>
  <c r="D71" i="43"/>
  <c r="D145" i="43"/>
  <c r="D77" i="43"/>
  <c r="D164" i="43"/>
  <c r="D14" i="43"/>
  <c r="D153" i="43"/>
  <c r="D15" i="43"/>
  <c r="D52" i="43"/>
  <c r="D60" i="43"/>
  <c r="D23" i="43"/>
  <c r="D65" i="43"/>
  <c r="D40" i="43"/>
  <c r="D46" i="43"/>
  <c r="D53" i="43"/>
  <c r="D78" i="43"/>
  <c r="D76" i="43"/>
  <c r="D30" i="43"/>
  <c r="D42" i="43"/>
  <c r="D126" i="43"/>
  <c r="D34" i="43"/>
  <c r="D165" i="43"/>
  <c r="D25" i="43"/>
  <c r="D24" i="43"/>
  <c r="D83" i="43"/>
  <c r="D135" i="43"/>
  <c r="D148" i="43"/>
  <c r="D43" i="43"/>
  <c r="D154" i="43"/>
  <c r="D124" i="43"/>
  <c r="D27" i="43"/>
  <c r="D62" i="43"/>
  <c r="D155" i="43"/>
  <c r="D156" i="43"/>
  <c r="D157" i="43"/>
  <c r="D137" i="43"/>
  <c r="D22" i="43"/>
  <c r="D158" i="43"/>
  <c r="D68" i="43"/>
  <c r="D50" i="43"/>
  <c r="D38" i="43"/>
  <c r="D61" i="43"/>
  <c r="D134" i="43"/>
  <c r="D161" i="43"/>
  <c r="D163" i="43"/>
  <c r="D127" i="43"/>
  <c r="D75" i="43"/>
  <c r="D82" i="43"/>
  <c r="D79" i="43"/>
  <c r="D33" i="43"/>
  <c r="D41" i="43"/>
  <c r="D73" i="43"/>
  <c r="D72" i="43"/>
  <c r="D159" i="43"/>
  <c r="D84" i="43"/>
  <c r="D66" i="43"/>
  <c r="D166" i="43"/>
  <c r="D85" i="43"/>
  <c r="D167" i="43"/>
  <c r="D70" i="43"/>
  <c r="D121" i="43"/>
  <c r="D160" i="43"/>
  <c r="D80" i="43"/>
  <c r="D39" i="43"/>
  <c r="D86" i="43"/>
  <c r="D36" i="43"/>
  <c r="D64" i="43"/>
  <c r="D20" i="43"/>
  <c r="D168" i="43"/>
  <c r="D35" i="43"/>
  <c r="D26" i="43"/>
  <c r="D109" i="43"/>
  <c r="D91" i="43"/>
  <c r="D81" i="43"/>
  <c r="D151" i="43"/>
  <c r="D51" i="43"/>
  <c r="D112" i="43"/>
  <c r="D48" i="43"/>
  <c r="D102" i="43"/>
  <c r="D58" i="43"/>
  <c r="D110" i="43"/>
  <c r="D32" i="43"/>
  <c r="D139" i="43"/>
  <c r="D115" i="43"/>
  <c r="D117" i="43"/>
  <c r="D95" i="43"/>
  <c r="D94" i="43"/>
  <c r="D116" i="43"/>
  <c r="D111" i="43"/>
  <c r="D108" i="43"/>
  <c r="D169" i="43"/>
  <c r="D162" i="43"/>
  <c r="D89" i="43"/>
  <c r="D131" i="43"/>
  <c r="D132" i="43"/>
  <c r="D133" i="43"/>
  <c r="D56" i="43"/>
  <c r="D128" i="43"/>
  <c r="D45" i="43"/>
  <c r="D31" i="43"/>
  <c r="D125" i="43"/>
  <c r="D47" i="43"/>
  <c r="D130" i="43"/>
  <c r="D57" i="43"/>
  <c r="D129" i="43"/>
  <c r="D67" i="43"/>
  <c r="D21" i="43"/>
  <c r="D119" i="43"/>
  <c r="D122" i="43"/>
  <c r="D19" i="43"/>
  <c r="D174" i="43"/>
  <c r="D120" i="43"/>
  <c r="D138" i="43"/>
  <c r="D44" i="43"/>
  <c r="D28" i="43"/>
  <c r="D37" i="43"/>
  <c r="D140" i="43"/>
  <c r="D17" i="43"/>
  <c r="D113" i="43"/>
  <c r="D55" i="43"/>
  <c r="D92" i="43"/>
  <c r="D144" i="43"/>
  <c r="D114" i="43"/>
  <c r="D90" i="43"/>
  <c r="D101" i="43"/>
  <c r="D136" i="43"/>
  <c r="D54" i="43"/>
  <c r="D93" i="43"/>
  <c r="D118" i="43"/>
  <c r="D96" i="43"/>
  <c r="D97" i="43"/>
  <c r="D98" i="43"/>
  <c r="D99" i="43"/>
  <c r="D100" i="43"/>
  <c r="D87" i="43"/>
  <c r="D88" i="43"/>
  <c r="D103" i="43"/>
  <c r="D104" i="43"/>
  <c r="D105" i="43"/>
  <c r="D106" i="43"/>
  <c r="D107" i="43"/>
  <c r="D149" i="43"/>
  <c r="D150" i="43"/>
  <c r="D49" i="43"/>
  <c r="D9" i="43"/>
  <c r="B3" i="43"/>
  <c r="B2" i="43"/>
  <c r="D17" i="42" l="1"/>
  <c r="D12" i="42"/>
  <c r="D65" i="42"/>
  <c r="D134" i="42"/>
  <c r="D43" i="42"/>
  <c r="D140" i="42"/>
  <c r="D46" i="42"/>
  <c r="D58" i="42"/>
  <c r="D103" i="42"/>
  <c r="D153" i="42"/>
  <c r="D144" i="42"/>
  <c r="D125" i="42"/>
  <c r="D145" i="42"/>
  <c r="D63" i="42"/>
  <c r="D51" i="42"/>
  <c r="D146" i="42"/>
  <c r="D156" i="42"/>
  <c r="D62" i="42"/>
  <c r="D41" i="42"/>
  <c r="D297" i="42"/>
  <c r="D177" i="42"/>
  <c r="D98" i="42"/>
  <c r="D282" i="42"/>
  <c r="D263" i="42"/>
  <c r="D190" i="42"/>
  <c r="D60" i="42"/>
  <c r="D193" i="42"/>
  <c r="D159" i="42"/>
  <c r="D255" i="42"/>
  <c r="D82" i="42"/>
  <c r="D88" i="42"/>
  <c r="D132" i="42"/>
  <c r="D72" i="42"/>
  <c r="D42" i="42"/>
  <c r="D77" i="42"/>
  <c r="D184" i="42"/>
  <c r="D76" i="42"/>
  <c r="D47" i="42"/>
  <c r="D112" i="42"/>
  <c r="D182" i="42"/>
  <c r="D284" i="42"/>
  <c r="D199" i="42"/>
  <c r="D202" i="42"/>
  <c r="D203" i="42"/>
  <c r="D169" i="42"/>
  <c r="D106" i="42"/>
  <c r="D118" i="42"/>
  <c r="D123" i="42"/>
  <c r="D206" i="42"/>
  <c r="D207" i="42"/>
  <c r="D286" i="42"/>
  <c r="D119" i="42"/>
  <c r="D210" i="42"/>
  <c r="D211" i="42"/>
  <c r="D212" i="42"/>
  <c r="D215" i="42"/>
  <c r="D216" i="42"/>
  <c r="D285" i="42"/>
  <c r="D278" i="42"/>
  <c r="D26" i="42"/>
  <c r="D36" i="42"/>
  <c r="D281" i="42"/>
  <c r="D157" i="42"/>
  <c r="D158" i="42"/>
  <c r="D164" i="42"/>
  <c r="D273" i="42"/>
  <c r="D165" i="42"/>
  <c r="D97" i="42"/>
  <c r="D49" i="42"/>
  <c r="D19" i="42"/>
  <c r="D30" i="42"/>
  <c r="D113" i="42"/>
  <c r="D301" i="42"/>
  <c r="D198" i="42"/>
  <c r="D197" i="42"/>
  <c r="D35" i="42"/>
  <c r="D256" i="42"/>
  <c r="D214" i="42"/>
  <c r="D213" i="42"/>
  <c r="D209" i="42"/>
  <c r="D208" i="42"/>
  <c r="D115" i="42"/>
  <c r="D205" i="42"/>
  <c r="D172" i="42"/>
  <c r="D171" i="42"/>
  <c r="D170" i="42"/>
  <c r="D259" i="42"/>
  <c r="D204" i="42"/>
  <c r="D201" i="42"/>
  <c r="D200" i="42"/>
  <c r="D257" i="42"/>
  <c r="D34" i="42"/>
  <c r="D289" i="42"/>
  <c r="D267" i="42"/>
  <c r="D293" i="42"/>
  <c r="D181" i="42"/>
  <c r="D167" i="42"/>
  <c r="D20" i="42"/>
  <c r="D173" i="42"/>
  <c r="D168" i="42"/>
  <c r="D178" i="42"/>
  <c r="D75" i="42"/>
  <c r="D111" i="42"/>
  <c r="D176" i="42"/>
  <c r="D108" i="42"/>
  <c r="D68" i="42"/>
  <c r="D55" i="42"/>
  <c r="D185" i="42"/>
  <c r="D90" i="42"/>
  <c r="D73" i="42"/>
  <c r="D101" i="42"/>
  <c r="D191" i="42"/>
  <c r="D84" i="42"/>
  <c r="D96" i="42"/>
  <c r="D70" i="42"/>
  <c r="D258" i="42"/>
  <c r="D133" i="42"/>
  <c r="D89" i="42"/>
  <c r="D196" i="42"/>
  <c r="D85" i="42"/>
  <c r="D186" i="42"/>
  <c r="D50" i="42"/>
  <c r="D131" i="42"/>
  <c r="D130" i="42"/>
  <c r="D52" i="42"/>
  <c r="D129" i="42"/>
  <c r="D67" i="42"/>
  <c r="D183" i="42"/>
  <c r="D175" i="42"/>
  <c r="D180" i="42"/>
  <c r="D48" i="42"/>
  <c r="D160" i="42"/>
  <c r="D162" i="42"/>
  <c r="D94" i="42"/>
  <c r="D187" i="42"/>
  <c r="D54" i="42"/>
  <c r="D161" i="42"/>
  <c r="D192" i="42"/>
  <c r="D188" i="42"/>
  <c r="D296" i="42"/>
  <c r="D195" i="42"/>
  <c r="D189" i="42"/>
  <c r="D294" i="42"/>
  <c r="D295" i="42"/>
  <c r="D299" i="42"/>
  <c r="D174" i="42"/>
  <c r="D179" i="42"/>
  <c r="D166" i="42"/>
  <c r="D107" i="42"/>
  <c r="D262" i="42"/>
  <c r="D87" i="42"/>
  <c r="D95" i="42"/>
  <c r="D290" i="42"/>
  <c r="D163" i="42"/>
  <c r="D71" i="42"/>
  <c r="D86" i="42"/>
  <c r="D194" i="42"/>
  <c r="D128" i="42"/>
  <c r="D57" i="42"/>
  <c r="D138" i="42"/>
  <c r="D99" i="42"/>
  <c r="D66" i="42"/>
  <c r="D40" i="42"/>
  <c r="D147" i="42"/>
  <c r="D300" i="42"/>
  <c r="D59" i="42"/>
  <c r="D93" i="42"/>
  <c r="D38" i="42"/>
  <c r="D137" i="42"/>
  <c r="D79" i="42"/>
  <c r="D155" i="42"/>
  <c r="D92" i="42"/>
  <c r="D104" i="42"/>
  <c r="D56" i="42"/>
  <c r="D127" i="42"/>
  <c r="D154" i="42"/>
  <c r="D105" i="42"/>
  <c r="D78" i="42"/>
  <c r="D126" i="42"/>
  <c r="D136" i="42"/>
  <c r="D109" i="42"/>
  <c r="D254" i="42"/>
  <c r="D91" i="42"/>
  <c r="D69" i="42"/>
  <c r="D124" i="42"/>
  <c r="D143" i="42"/>
  <c r="D135" i="42"/>
  <c r="D142" i="42"/>
  <c r="D61" i="42"/>
  <c r="D83" i="42"/>
  <c r="D141" i="42"/>
  <c r="D45" i="42"/>
  <c r="D110" i="42"/>
  <c r="D152" i="42"/>
  <c r="D272" i="42"/>
  <c r="D102" i="42"/>
  <c r="D53" i="42"/>
  <c r="D37" i="42"/>
  <c r="D44" i="42"/>
  <c r="D151" i="42"/>
  <c r="D298" i="42"/>
  <c r="D100" i="42"/>
  <c r="D150" i="42"/>
  <c r="D149" i="42"/>
  <c r="D292" i="42"/>
  <c r="D74" i="42"/>
  <c r="D148" i="42"/>
  <c r="D139" i="42"/>
  <c r="D14" i="42"/>
  <c r="D16" i="42"/>
  <c r="D15" i="42"/>
  <c r="D22" i="42"/>
  <c r="D18" i="42"/>
  <c r="D24" i="42"/>
  <c r="D13" i="42"/>
  <c r="D81" i="42"/>
  <c r="D21" i="42"/>
  <c r="D9" i="42"/>
  <c r="B3" i="42"/>
  <c r="B2" i="42"/>
  <c r="D46" i="41" l="1"/>
  <c r="D83" i="41"/>
  <c r="D99" i="41"/>
  <c r="D50" i="41"/>
  <c r="D100" i="41"/>
  <c r="D56" i="41"/>
  <c r="D84" i="41"/>
  <c r="D52" i="41"/>
  <c r="D36" i="41"/>
  <c r="D57" i="41"/>
  <c r="D85" i="41"/>
  <c r="D101" i="41"/>
  <c r="D75" i="41"/>
  <c r="D35" i="41" l="1"/>
  <c r="D44" i="41"/>
  <c r="D280" i="41"/>
  <c r="D279" i="41"/>
  <c r="D278" i="41"/>
  <c r="D277" i="41"/>
  <c r="D276" i="41"/>
  <c r="D118" i="41"/>
  <c r="D275" i="41"/>
  <c r="D281" i="41"/>
  <c r="D282" i="41"/>
  <c r="D274" i="41"/>
  <c r="D96" i="41"/>
  <c r="D202" i="41"/>
  <c r="D34" i="41"/>
  <c r="D273" i="41"/>
  <c r="D272" i="41"/>
  <c r="D195" i="41"/>
  <c r="D200" i="41"/>
  <c r="D271" i="41"/>
  <c r="D270" i="41"/>
  <c r="D16" i="41"/>
  <c r="D150" i="41"/>
  <c r="D97" i="41"/>
  <c r="D207" i="41"/>
  <c r="D269" i="41"/>
  <c r="D268" i="41"/>
  <c r="D267" i="41"/>
  <c r="D254" i="41"/>
  <c r="D206" i="41"/>
  <c r="D266" i="41"/>
  <c r="D265" i="41"/>
  <c r="D264" i="41"/>
  <c r="D263" i="41"/>
  <c r="D262" i="41"/>
  <c r="D261" i="41"/>
  <c r="D247" i="41"/>
  <c r="D260" i="41"/>
  <c r="D259" i="41"/>
  <c r="D258" i="41"/>
  <c r="D257" i="41"/>
  <c r="D256" i="41"/>
  <c r="D255" i="41"/>
  <c r="D253" i="41"/>
  <c r="D153" i="41"/>
  <c r="D252" i="41"/>
  <c r="D151" i="41"/>
  <c r="D53" i="41"/>
  <c r="D59" i="41"/>
  <c r="D237" i="41"/>
  <c r="D32" i="41"/>
  <c r="D62" i="41"/>
  <c r="D24" i="41"/>
  <c r="D223" i="41"/>
  <c r="D222" i="41"/>
  <c r="D213" i="41"/>
  <c r="D212" i="41"/>
  <c r="D224" i="41"/>
  <c r="D192" i="41"/>
  <c r="D30" i="41"/>
  <c r="D115" i="41"/>
  <c r="D152" i="41"/>
  <c r="D26" i="41"/>
  <c r="D243" i="41"/>
  <c r="D211" i="41"/>
  <c r="D240" i="41"/>
  <c r="D191" i="41"/>
  <c r="D155" i="41"/>
  <c r="D190" i="41"/>
  <c r="D242" i="41"/>
  <c r="D189" i="41"/>
  <c r="D125" i="41"/>
  <c r="D188" i="41"/>
  <c r="D235" i="41"/>
  <c r="D187" i="41"/>
  <c r="D234" i="41"/>
  <c r="D65" i="41"/>
  <c r="D130" i="41"/>
  <c r="D186" i="41"/>
  <c r="D124" i="41"/>
  <c r="D185" i="41"/>
  <c r="D184" i="41"/>
  <c r="D183" i="41"/>
  <c r="D182" i="41"/>
  <c r="D232" i="41"/>
  <c r="D181" i="41"/>
  <c r="D116" i="41"/>
  <c r="D197" i="41"/>
  <c r="D40" i="41"/>
  <c r="D66" i="41"/>
  <c r="D196" i="41"/>
  <c r="D79" i="41"/>
  <c r="D80" i="41"/>
  <c r="D251" i="41"/>
  <c r="D180" i="41"/>
  <c r="D179" i="41"/>
  <c r="D178" i="41"/>
  <c r="D33" i="41"/>
  <c r="D177" i="41"/>
  <c r="D154" i="41"/>
  <c r="D61" i="41"/>
  <c r="D201" i="41"/>
  <c r="D149" i="41"/>
  <c r="D176" i="41"/>
  <c r="D250" i="41"/>
  <c r="D117" i="41"/>
  <c r="D219" i="41"/>
  <c r="D175" i="41"/>
  <c r="D114" i="41"/>
  <c r="D174" i="41"/>
  <c r="D173" i="41"/>
  <c r="D172" i="41"/>
  <c r="D198" i="41"/>
  <c r="D28" i="41"/>
  <c r="D123" i="41"/>
  <c r="D203" i="41"/>
  <c r="D171" i="41"/>
  <c r="D170" i="41"/>
  <c r="D169" i="41"/>
  <c r="D199" i="41"/>
  <c r="D239" i="41"/>
  <c r="D168" i="41"/>
  <c r="D88" i="41"/>
  <c r="D141" i="41"/>
  <c r="D140" i="41"/>
  <c r="D167" i="41"/>
  <c r="D249" i="41"/>
  <c r="D210" i="41"/>
  <c r="D166" i="41"/>
  <c r="D29" i="41"/>
  <c r="D37" i="41"/>
  <c r="D238" i="41"/>
  <c r="D214" i="41"/>
  <c r="D86" i="41"/>
  <c r="D231" i="41"/>
  <c r="D241" i="41"/>
  <c r="D25" i="41"/>
  <c r="D204" i="41"/>
  <c r="D139" i="41"/>
  <c r="D194" i="41"/>
  <c r="D107" i="41"/>
  <c r="D226" i="41"/>
  <c r="D220" i="41"/>
  <c r="D165" i="41"/>
  <c r="D27" i="41"/>
  <c r="D225" i="41"/>
  <c r="D164" i="41"/>
  <c r="D229" i="41"/>
  <c r="D138" i="41"/>
  <c r="D283" i="41"/>
  <c r="D106" i="41"/>
  <c r="D230" i="41"/>
  <c r="D221" i="41"/>
  <c r="D113" i="41"/>
  <c r="D193" i="41"/>
  <c r="D236" i="41"/>
  <c r="D227" i="41"/>
  <c r="D233" i="41"/>
  <c r="D163" i="41"/>
  <c r="D162" i="41"/>
  <c r="D161" i="41"/>
  <c r="D248" i="41"/>
  <c r="D160" i="41"/>
  <c r="D209" i="41"/>
  <c r="D228" i="41"/>
  <c r="D217" i="41"/>
  <c r="D208" i="41"/>
  <c r="D244" i="41"/>
  <c r="D159" i="41"/>
  <c r="D158" i="41"/>
  <c r="D157" i="41"/>
  <c r="D156" i="41"/>
  <c r="D43" i="41"/>
  <c r="D105" i="41"/>
  <c r="D215" i="41"/>
  <c r="D45" i="41"/>
  <c r="D145" i="41"/>
  <c r="D64" i="41"/>
  <c r="D245" i="41"/>
  <c r="D39" i="41"/>
  <c r="D49" i="41"/>
  <c r="D77" i="41"/>
  <c r="D95" i="41"/>
  <c r="D148" i="41"/>
  <c r="D91" i="41"/>
  <c r="D134" i="41"/>
  <c r="D147" i="41"/>
  <c r="D102" i="41"/>
  <c r="D41" i="41"/>
  <c r="D87" i="41"/>
  <c r="D93" i="41"/>
  <c r="D63" i="41"/>
  <c r="D92" i="41"/>
  <c r="D55" i="41"/>
  <c r="D15" i="41"/>
  <c r="D23" i="41"/>
  <c r="D112" i="41"/>
  <c r="D137" i="41"/>
  <c r="D104" i="41"/>
  <c r="D42" i="41"/>
  <c r="D31" i="41"/>
  <c r="D73" i="41"/>
  <c r="D144" i="41"/>
  <c r="D108" i="41"/>
  <c r="D205" i="41"/>
  <c r="D126" i="41"/>
  <c r="D133" i="41"/>
  <c r="D67" i="41"/>
  <c r="D129" i="41"/>
  <c r="D13" i="41"/>
  <c r="D51" i="41"/>
  <c r="D54" i="41"/>
  <c r="D90" i="41"/>
  <c r="D18" i="41"/>
  <c r="D72" i="41"/>
  <c r="D143" i="41"/>
  <c r="D128" i="41"/>
  <c r="D127" i="41"/>
  <c r="D76" i="41"/>
  <c r="D136" i="41"/>
  <c r="D94" i="41"/>
  <c r="D69" i="41"/>
  <c r="D20" i="41"/>
  <c r="D146" i="41"/>
  <c r="D21" i="41"/>
  <c r="D216" i="41"/>
  <c r="D68" i="41"/>
  <c r="D78" i="41"/>
  <c r="D103" i="41"/>
  <c r="D122" i="41"/>
  <c r="D109" i="41"/>
  <c r="D48" i="41"/>
  <c r="D70" i="41"/>
  <c r="D132" i="41"/>
  <c r="D81" i="41"/>
  <c r="D218" i="41"/>
  <c r="D14" i="41"/>
  <c r="D111" i="41"/>
  <c r="D131" i="41"/>
  <c r="D120" i="41"/>
  <c r="D19" i="41"/>
  <c r="D119" i="41"/>
  <c r="D246" i="41"/>
  <c r="D47" i="41"/>
  <c r="D135" i="41"/>
  <c r="D22" i="41"/>
  <c r="D142" i="41"/>
  <c r="D74" i="41"/>
  <c r="D17" i="41"/>
  <c r="D38" i="41"/>
  <c r="D121" i="41"/>
  <c r="D89" i="41"/>
  <c r="D71" i="41"/>
  <c r="D60" i="41"/>
  <c r="D82" i="41"/>
  <c r="D98" i="41"/>
  <c r="D58" i="41"/>
  <c r="D110" i="41"/>
  <c r="D12" i="41"/>
  <c r="D9" i="41"/>
  <c r="B3" i="41"/>
  <c r="B2" i="41"/>
  <c r="D73" i="40" l="1"/>
  <c r="D78" i="40"/>
  <c r="D124" i="40"/>
  <c r="D220" i="40"/>
  <c r="D121" i="40"/>
  <c r="D261" i="40"/>
  <c r="D275" i="40"/>
  <c r="D146" i="40"/>
  <c r="D262" i="40"/>
  <c r="D324" i="40"/>
  <c r="D323" i="40"/>
  <c r="D322" i="40"/>
  <c r="D321" i="40"/>
  <c r="D320" i="40"/>
  <c r="D319" i="40"/>
  <c r="D318" i="40"/>
  <c r="D317" i="40"/>
  <c r="D316" i="40"/>
  <c r="D315" i="40"/>
  <c r="D314" i="40"/>
  <c r="D313" i="40"/>
  <c r="D312" i="40"/>
  <c r="D299" i="40"/>
  <c r="D246" i="40"/>
  <c r="D311" i="40"/>
  <c r="D310" i="40"/>
  <c r="D251" i="40"/>
  <c r="D221" i="40"/>
  <c r="D309" i="40"/>
  <c r="D308" i="40"/>
  <c r="D307" i="40"/>
  <c r="D306" i="40"/>
  <c r="D305" i="40"/>
  <c r="D304" i="40"/>
  <c r="D303" i="40"/>
  <c r="D302" i="40"/>
  <c r="D301" i="40"/>
  <c r="D300" i="40"/>
  <c r="D280" i="40"/>
  <c r="D239" i="40"/>
  <c r="D222" i="40"/>
  <c r="D278" i="40"/>
  <c r="D27" i="40"/>
  <c r="D233" i="40"/>
  <c r="D228" i="40"/>
  <c r="D46" i="40"/>
  <c r="D259" i="40"/>
  <c r="D225" i="40"/>
  <c r="D232" i="40"/>
  <c r="D240" i="40"/>
  <c r="D256" i="40"/>
  <c r="D38" i="40"/>
  <c r="D147" i="40"/>
  <c r="D26" i="40"/>
  <c r="D224" i="40"/>
  <c r="D237" i="40"/>
  <c r="D270" i="40"/>
  <c r="D290" i="40"/>
  <c r="D59" i="40"/>
  <c r="D219" i="40"/>
  <c r="D41" i="40"/>
  <c r="D69" i="40"/>
  <c r="D287" i="40"/>
  <c r="D260" i="40"/>
  <c r="D247" i="40"/>
  <c r="D218" i="40"/>
  <c r="D217" i="40"/>
  <c r="D250" i="40"/>
  <c r="D216" i="40"/>
  <c r="D215" i="40"/>
  <c r="D214" i="40"/>
  <c r="D213" i="40"/>
  <c r="D212" i="40"/>
  <c r="D122" i="40"/>
  <c r="D285" i="40"/>
  <c r="D150" i="40"/>
  <c r="D211" i="40"/>
  <c r="D148" i="40"/>
  <c r="D90" i="40"/>
  <c r="D91" i="40"/>
  <c r="D118" i="40"/>
  <c r="D50" i="40"/>
  <c r="D75" i="40"/>
  <c r="D210" i="40"/>
  <c r="D269" i="40"/>
  <c r="D209" i="40"/>
  <c r="D208" i="40"/>
  <c r="D126" i="40"/>
  <c r="D207" i="40"/>
  <c r="D206" i="40"/>
  <c r="D205" i="40"/>
  <c r="D204" i="40"/>
  <c r="D203" i="40"/>
  <c r="D149" i="40"/>
  <c r="D258" i="40"/>
  <c r="D202" i="40"/>
  <c r="D276" i="40"/>
  <c r="D273" i="40"/>
  <c r="D252" i="40"/>
  <c r="D286" i="40"/>
  <c r="D151" i="40"/>
  <c r="D201" i="40"/>
  <c r="D288" i="40"/>
  <c r="D82" i="40"/>
  <c r="D292" i="40"/>
  <c r="D284" i="40"/>
  <c r="D95" i="40"/>
  <c r="D249" i="40"/>
  <c r="D291" i="40"/>
  <c r="D200" i="40"/>
  <c r="D123" i="40"/>
  <c r="D92" i="40"/>
  <c r="D236" i="40"/>
  <c r="D248" i="40"/>
  <c r="D71" i="40"/>
  <c r="D22" i="40"/>
  <c r="D199" i="40"/>
  <c r="D198" i="40"/>
  <c r="D197" i="40"/>
  <c r="D196" i="40"/>
  <c r="D195" i="40"/>
  <c r="D194" i="40"/>
  <c r="D193" i="40"/>
  <c r="D192" i="40"/>
  <c r="D279" i="40"/>
  <c r="D227" i="40"/>
  <c r="D191" i="40"/>
  <c r="D190" i="40"/>
  <c r="D226" i="40"/>
  <c r="D254" i="40"/>
  <c r="D189" i="40"/>
  <c r="D188" i="40"/>
  <c r="D187" i="40"/>
  <c r="D186" i="40"/>
  <c r="D185" i="40"/>
  <c r="D125" i="40"/>
  <c r="D282" i="40"/>
  <c r="D184" i="40"/>
  <c r="D100" i="40"/>
  <c r="D54" i="40"/>
  <c r="D21" i="40"/>
  <c r="D293" i="40"/>
  <c r="D128" i="40"/>
  <c r="D145" i="40"/>
  <c r="D253" i="40"/>
  <c r="D277" i="40"/>
  <c r="D183" i="40"/>
  <c r="D127" i="40"/>
  <c r="D65" i="40"/>
  <c r="D283" i="40"/>
  <c r="D289" i="40"/>
  <c r="D274" i="40"/>
  <c r="D119" i="40"/>
  <c r="D229" i="40"/>
  <c r="D235" i="40"/>
  <c r="D182" i="40"/>
  <c r="D234" i="40"/>
  <c r="D181" i="40"/>
  <c r="D180" i="40"/>
  <c r="D179" i="40"/>
  <c r="D231" i="40"/>
  <c r="D294" i="40"/>
  <c r="D266" i="40"/>
  <c r="D178" i="40"/>
  <c r="D84" i="40"/>
  <c r="D329" i="40"/>
  <c r="D47" i="40"/>
  <c r="D177" i="40"/>
  <c r="D176" i="40"/>
  <c r="D175" i="40"/>
  <c r="D174" i="40"/>
  <c r="D272" i="40"/>
  <c r="D257" i="40"/>
  <c r="D264" i="40"/>
  <c r="D173" i="40"/>
  <c r="D96" i="40"/>
  <c r="D263" i="40"/>
  <c r="D172" i="40"/>
  <c r="D171" i="40"/>
  <c r="D170" i="40"/>
  <c r="D74" i="40"/>
  <c r="D169" i="40"/>
  <c r="D265" i="40"/>
  <c r="D104" i="40"/>
  <c r="D298" i="40"/>
  <c r="D25" i="40"/>
  <c r="D168" i="40"/>
  <c r="D60" i="40"/>
  <c r="D267" i="40"/>
  <c r="D103" i="40"/>
  <c r="D102" i="40"/>
  <c r="D167" i="40"/>
  <c r="D117" i="40"/>
  <c r="D223" i="40"/>
  <c r="D166" i="40"/>
  <c r="D165" i="40"/>
  <c r="D297" i="40"/>
  <c r="D271" i="40"/>
  <c r="D230" i="40"/>
  <c r="D268" i="40"/>
  <c r="D164" i="40"/>
  <c r="D163" i="40"/>
  <c r="D162" i="40"/>
  <c r="D42" i="40"/>
  <c r="D161" i="40"/>
  <c r="D160" i="40"/>
  <c r="D159" i="40"/>
  <c r="D101" i="40"/>
  <c r="D158" i="40"/>
  <c r="D157" i="40"/>
  <c r="D156" i="40"/>
  <c r="D155" i="40"/>
  <c r="D255" i="40"/>
  <c r="D281" i="40"/>
  <c r="D154" i="40"/>
  <c r="D153" i="40"/>
  <c r="D296" i="40"/>
  <c r="D152" i="40"/>
  <c r="D238" i="40"/>
  <c r="D83" i="40"/>
  <c r="D58" i="40"/>
  <c r="D144" i="40"/>
  <c r="D53" i="40"/>
  <c r="D138" i="40"/>
  <c r="D45" i="40"/>
  <c r="D68" i="40"/>
  <c r="D132" i="40"/>
  <c r="D20" i="40"/>
  <c r="D52" i="40"/>
  <c r="D35" i="40"/>
  <c r="D143" i="40"/>
  <c r="D98" i="40"/>
  <c r="D116" i="40"/>
  <c r="D142" i="40"/>
  <c r="D76" i="40"/>
  <c r="D18" i="40"/>
  <c r="D105" i="40"/>
  <c r="D87" i="40"/>
  <c r="D93" i="40"/>
  <c r="D55" i="40"/>
  <c r="D137" i="40"/>
  <c r="D23" i="40"/>
  <c r="D32" i="40"/>
  <c r="D139" i="40"/>
  <c r="D66" i="40"/>
  <c r="D67" i="40"/>
  <c r="D114" i="40"/>
  <c r="D48" i="40"/>
  <c r="D113" i="40"/>
  <c r="D134" i="40"/>
  <c r="D112" i="40"/>
  <c r="D57" i="40"/>
  <c r="D94" i="40"/>
  <c r="D63" i="40"/>
  <c r="D62" i="40"/>
  <c r="D72" i="40"/>
  <c r="D24" i="40"/>
  <c r="D81" i="40"/>
  <c r="D86" i="40"/>
  <c r="D97" i="40"/>
  <c r="D29" i="40"/>
  <c r="D43" i="40"/>
  <c r="D131" i="40"/>
  <c r="D70" i="40"/>
  <c r="D111" i="40"/>
  <c r="D85" i="40"/>
  <c r="D77" i="40"/>
  <c r="D37" i="40"/>
  <c r="D31" i="40"/>
  <c r="D19" i="40"/>
  <c r="D141" i="40"/>
  <c r="D28" i="40"/>
  <c r="D140" i="40"/>
  <c r="D80" i="40"/>
  <c r="D49" i="40"/>
  <c r="D79" i="40"/>
  <c r="D88" i="40"/>
  <c r="D130" i="40"/>
  <c r="D30" i="40"/>
  <c r="D89" i="40"/>
  <c r="D115" i="40"/>
  <c r="D17" i="40"/>
  <c r="D295" i="40"/>
  <c r="D34" i="40"/>
  <c r="D136" i="40"/>
  <c r="D56" i="40"/>
  <c r="D44" i="40"/>
  <c r="D14" i="40"/>
  <c r="D99" i="40"/>
  <c r="D133" i="40"/>
  <c r="D13" i="40"/>
  <c r="D64" i="40"/>
  <c r="D16" i="40"/>
  <c r="D129" i="40"/>
  <c r="D15" i="40"/>
  <c r="D12" i="40"/>
  <c r="D107" i="40"/>
  <c r="D108" i="40"/>
  <c r="D106" i="40"/>
  <c r="D110" i="40"/>
  <c r="D51" i="40"/>
  <c r="D61" i="40"/>
  <c r="D109" i="40"/>
  <c r="D33" i="40"/>
  <c r="D135" i="40"/>
  <c r="D36" i="40"/>
  <c r="D9" i="40"/>
  <c r="B3" i="40"/>
  <c r="B2" i="40"/>
  <c r="B3" i="39"/>
  <c r="B2" i="39"/>
  <c r="D39" i="38" l="1"/>
  <c r="D38" i="38"/>
  <c r="D227" i="38"/>
  <c r="D217" i="38"/>
  <c r="D196" i="38"/>
  <c r="D208" i="38"/>
  <c r="D198" i="38"/>
  <c r="D94" i="38"/>
  <c r="D202" i="38"/>
  <c r="D285" i="38"/>
  <c r="D284" i="38"/>
  <c r="D283" i="38"/>
  <c r="D282" i="38"/>
  <c r="D281" i="38"/>
  <c r="D280" i="38"/>
  <c r="D279" i="38"/>
  <c r="D278" i="38"/>
  <c r="D277" i="38"/>
  <c r="D276" i="38"/>
  <c r="D275" i="38"/>
  <c r="D274" i="38"/>
  <c r="D273" i="38"/>
  <c r="D272" i="38"/>
  <c r="D271" i="38"/>
  <c r="D270" i="38"/>
  <c r="D269" i="38"/>
  <c r="D255" i="38"/>
  <c r="D194" i="38"/>
  <c r="D330" i="38"/>
  <c r="D329" i="38"/>
  <c r="D328" i="38"/>
  <c r="D327" i="38"/>
  <c r="D326" i="38"/>
  <c r="D240" i="38"/>
  <c r="D223" i="38"/>
  <c r="D228" i="38"/>
  <c r="D254" i="38"/>
  <c r="D256" i="38"/>
  <c r="D222" i="38"/>
  <c r="D242" i="38"/>
  <c r="D190" i="38"/>
  <c r="D189" i="38"/>
  <c r="D26" i="38"/>
  <c r="D237" i="38"/>
  <c r="D203" i="38"/>
  <c r="D188" i="38"/>
  <c r="D187" i="38"/>
  <c r="D199" i="38"/>
  <c r="D214" i="38"/>
  <c r="D204" i="38"/>
  <c r="D238" i="38"/>
  <c r="D19" i="38"/>
  <c r="D195" i="38"/>
  <c r="D29" i="38"/>
  <c r="D192" i="38"/>
  <c r="D209" i="38"/>
  <c r="D207" i="38"/>
  <c r="D180" i="38"/>
  <c r="D250" i="38"/>
  <c r="D179" i="38"/>
  <c r="D178" i="38"/>
  <c r="D246" i="38"/>
  <c r="D177" i="38"/>
  <c r="D226" i="38"/>
  <c r="D176" i="38"/>
  <c r="D225" i="38"/>
  <c r="D324" i="38"/>
  <c r="D231" i="38"/>
  <c r="D175" i="38"/>
  <c r="D323" i="38"/>
  <c r="D174" i="38"/>
  <c r="D173" i="38"/>
  <c r="D172" i="38"/>
  <c r="D322" i="38"/>
  <c r="D171" i="38"/>
  <c r="D184" i="38"/>
  <c r="D170" i="38"/>
  <c r="D108" i="38"/>
  <c r="D45" i="38"/>
  <c r="D62" i="38"/>
  <c r="D249" i="38"/>
  <c r="D40" i="38"/>
  <c r="D70" i="38"/>
  <c r="D243" i="38"/>
  <c r="D257" i="38"/>
  <c r="D169" i="38"/>
  <c r="D168" i="38"/>
  <c r="D167" i="38"/>
  <c r="D166" i="38"/>
  <c r="D321" i="38"/>
  <c r="D165" i="38"/>
  <c r="D267" i="38"/>
  <c r="D164" i="38"/>
  <c r="D107" i="38"/>
  <c r="D248" i="38"/>
  <c r="D163" i="38"/>
  <c r="D191" i="38"/>
  <c r="D162" i="38"/>
  <c r="D161" i="38"/>
  <c r="D160" i="38"/>
  <c r="D122" i="38"/>
  <c r="D159" i="38"/>
  <c r="D158" i="38"/>
  <c r="D157" i="38"/>
  <c r="D156" i="38"/>
  <c r="D266" i="38"/>
  <c r="D155" i="38"/>
  <c r="D201" i="38"/>
  <c r="D219" i="38"/>
  <c r="D224" i="38"/>
  <c r="D210" i="38"/>
  <c r="D72" i="38"/>
  <c r="D221" i="38"/>
  <c r="D215" i="38"/>
  <c r="D86" i="38"/>
  <c r="D247" i="38"/>
  <c r="D154" i="38"/>
  <c r="D265" i="38"/>
  <c r="D320" i="38"/>
  <c r="D319" i="38"/>
  <c r="D264" i="38"/>
  <c r="D153" i="38"/>
  <c r="D193" i="38"/>
  <c r="D318" i="38"/>
  <c r="D212" i="38"/>
  <c r="D200" i="38"/>
  <c r="D252" i="38"/>
  <c r="D152" i="38"/>
  <c r="D230" i="38"/>
  <c r="D151" i="38"/>
  <c r="D150" i="38"/>
  <c r="D263" i="38"/>
  <c r="D262" i="38"/>
  <c r="D220" i="38"/>
  <c r="D149" i="38"/>
  <c r="D234" i="38"/>
  <c r="D206" i="38"/>
  <c r="D317" i="38"/>
  <c r="D123" i="38"/>
  <c r="D68" i="38"/>
  <c r="D218" i="38"/>
  <c r="D251" i="38"/>
  <c r="D241" i="38"/>
  <c r="D84" i="38"/>
  <c r="D316" i="38"/>
  <c r="D148" i="38"/>
  <c r="D315" i="38"/>
  <c r="D314" i="38"/>
  <c r="D147" i="38"/>
  <c r="D146" i="38"/>
  <c r="D245" i="38"/>
  <c r="D145" i="38"/>
  <c r="D144" i="38"/>
  <c r="D205" i="38"/>
  <c r="D216" i="38"/>
  <c r="D143" i="38"/>
  <c r="D236" i="38"/>
  <c r="D313" i="38"/>
  <c r="D312" i="38"/>
  <c r="D142" i="38"/>
  <c r="D233" i="38"/>
  <c r="D99" i="38"/>
  <c r="D213" i="38"/>
  <c r="D141" i="38"/>
  <c r="D44" i="38"/>
  <c r="D98" i="38"/>
  <c r="D97" i="38"/>
  <c r="D311" i="38"/>
  <c r="D253" i="38"/>
  <c r="D310" i="38"/>
  <c r="D261" i="38"/>
  <c r="D325" i="38"/>
  <c r="D309" i="38"/>
  <c r="D308" i="38"/>
  <c r="D307" i="38"/>
  <c r="D41" i="38"/>
  <c r="D140" i="38"/>
  <c r="D306" i="38"/>
  <c r="D139" i="38"/>
  <c r="D305" i="38"/>
  <c r="D96" i="38"/>
  <c r="D232" i="38"/>
  <c r="D304" i="38"/>
  <c r="D138" i="38"/>
  <c r="D137" i="38"/>
  <c r="D244" i="38"/>
  <c r="D136" i="38"/>
  <c r="D135" i="38"/>
  <c r="D181" i="38"/>
  <c r="D303" i="38"/>
  <c r="D260" i="38"/>
  <c r="D302" i="38"/>
  <c r="D95" i="38"/>
  <c r="D186" i="38"/>
  <c r="D134" i="38"/>
  <c r="D133" i="38"/>
  <c r="D132" i="38"/>
  <c r="D259" i="38"/>
  <c r="D235" i="38"/>
  <c r="D229" i="38"/>
  <c r="D131" i="38"/>
  <c r="D258" i="38"/>
  <c r="D301" i="38"/>
  <c r="D120" i="38"/>
  <c r="D300" i="38"/>
  <c r="D130" i="38"/>
  <c r="D129" i="38"/>
  <c r="D118" i="38"/>
  <c r="D128" i="38"/>
  <c r="D127" i="38"/>
  <c r="D126" i="38"/>
  <c r="D125" i="38"/>
  <c r="D211" i="38"/>
  <c r="D299" i="38"/>
  <c r="D119" i="38"/>
  <c r="D124" i="38"/>
  <c r="D121" i="38"/>
  <c r="D268" i="38"/>
  <c r="D239" i="38"/>
  <c r="D50" i="38"/>
  <c r="D76" i="38"/>
  <c r="D197" i="38"/>
  <c r="D51" i="38"/>
  <c r="D115" i="38"/>
  <c r="D58" i="38"/>
  <c r="D183" i="38"/>
  <c r="D92" i="38"/>
  <c r="D32" i="38"/>
  <c r="D67" i="38"/>
  <c r="D28" i="38"/>
  <c r="D83" i="38"/>
  <c r="D42" i="38"/>
  <c r="D91" i="38"/>
  <c r="D185" i="38"/>
  <c r="D57" i="38"/>
  <c r="D34" i="38"/>
  <c r="D43" i="38"/>
  <c r="D74" i="38"/>
  <c r="D75" i="38"/>
  <c r="D73" i="38"/>
  <c r="D114" i="38"/>
  <c r="D18" i="38"/>
  <c r="D12" i="38"/>
  <c r="D116" i="38"/>
  <c r="D182" i="38"/>
  <c r="D63" i="38"/>
  <c r="D60" i="38"/>
  <c r="D14" i="38"/>
  <c r="D59" i="38"/>
  <c r="D111" i="38"/>
  <c r="D103" i="38"/>
  <c r="D102" i="38"/>
  <c r="D78" i="38"/>
  <c r="D93" i="38"/>
  <c r="D56" i="38"/>
  <c r="D85" i="38"/>
  <c r="D33" i="38"/>
  <c r="D71" i="38"/>
  <c r="D55" i="38"/>
  <c r="D54" i="38"/>
  <c r="D20" i="38"/>
  <c r="D53" i="38"/>
  <c r="D106" i="38"/>
  <c r="D81" i="38"/>
  <c r="D80" i="38"/>
  <c r="D52" i="38"/>
  <c r="D101" i="38"/>
  <c r="D23" i="38"/>
  <c r="D35" i="38"/>
  <c r="D21" i="38"/>
  <c r="D82" i="38"/>
  <c r="D22" i="38"/>
  <c r="D117" i="38"/>
  <c r="D66" i="38"/>
  <c r="D77" i="38"/>
  <c r="D65" i="38"/>
  <c r="D90" i="38"/>
  <c r="D105" i="38"/>
  <c r="D25" i="38"/>
  <c r="D46" i="38"/>
  <c r="D89" i="38"/>
  <c r="D24" i="38"/>
  <c r="D110" i="38"/>
  <c r="D30" i="38"/>
  <c r="D113" i="38"/>
  <c r="D88" i="38"/>
  <c r="D87" i="38"/>
  <c r="D16" i="38"/>
  <c r="D100" i="38"/>
  <c r="D109" i="38"/>
  <c r="D31" i="38"/>
  <c r="D48" i="38"/>
  <c r="D13" i="38"/>
  <c r="D104" i="38"/>
  <c r="D27" i="38"/>
  <c r="D17" i="38"/>
  <c r="D69" i="38"/>
  <c r="D79" i="38"/>
  <c r="D49" i="38"/>
  <c r="D47" i="38"/>
  <c r="D64" i="38"/>
  <c r="D37" i="38"/>
  <c r="D36" i="38"/>
  <c r="D61" i="38"/>
  <c r="D112" i="38"/>
  <c r="D15" i="38"/>
  <c r="D9" i="38"/>
  <c r="B3" i="38"/>
  <c r="B2" i="38"/>
  <c r="D324" i="37"/>
  <c r="D96" i="37"/>
  <c r="D323" i="37"/>
  <c r="D322" i="37"/>
  <c r="D321" i="37"/>
  <c r="D102" i="37"/>
  <c r="D320" i="37"/>
  <c r="D46" i="37"/>
  <c r="D149" i="37"/>
  <c r="D148" i="37"/>
  <c r="D260" i="37"/>
  <c r="D147" i="37"/>
  <c r="D146" i="37"/>
  <c r="D165" i="37"/>
  <c r="D164" i="37"/>
  <c r="D71" i="37"/>
  <c r="D155" i="37"/>
  <c r="D276" i="37"/>
  <c r="D86" i="37"/>
  <c r="D47" i="37"/>
  <c r="D113" i="37"/>
  <c r="D95" i="37"/>
  <c r="D73" i="37"/>
  <c r="D107" i="37"/>
  <c r="D43" i="37"/>
  <c r="D66" i="37"/>
  <c r="D99" i="37"/>
  <c r="D13" i="37"/>
  <c r="D299" i="37"/>
  <c r="D34" i="37"/>
  <c r="D74" i="37"/>
  <c r="D93" i="37"/>
  <c r="D70" i="37"/>
  <c r="D105" i="37"/>
  <c r="D130" i="37"/>
  <c r="D22" i="37"/>
  <c r="D139" i="37"/>
  <c r="D55" i="37"/>
  <c r="D20" i="37"/>
  <c r="D80" i="37"/>
  <c r="D24" i="37"/>
  <c r="D94" i="37"/>
  <c r="D30" i="37"/>
  <c r="D103" i="37"/>
  <c r="D92" i="37"/>
  <c r="D50" i="37"/>
  <c r="D157" i="37"/>
  <c r="D58" i="37"/>
  <c r="D17" i="37"/>
  <c r="D49" i="37"/>
  <c r="D15" i="37"/>
  <c r="D28" i="37"/>
  <c r="D79" i="37"/>
  <c r="D53" i="37"/>
  <c r="D137" i="37"/>
  <c r="D54" i="37"/>
  <c r="D297" i="37"/>
  <c r="D156" i="37"/>
  <c r="D68" i="37"/>
  <c r="D133" i="37"/>
  <c r="D108" i="37"/>
  <c r="D115" i="37"/>
  <c r="D160" i="37"/>
  <c r="D104" i="37"/>
  <c r="D18" i="37"/>
  <c r="D60" i="37"/>
  <c r="D296" i="37"/>
  <c r="D81" i="37"/>
  <c r="D32" i="37"/>
  <c r="D162" i="37"/>
  <c r="D158" i="37"/>
  <c r="D51" i="37"/>
  <c r="D135" i="37"/>
  <c r="D134" i="37"/>
  <c r="D153" i="37"/>
  <c r="D33" i="37"/>
  <c r="D67" i="37"/>
  <c r="D138" i="37"/>
  <c r="D136" i="37"/>
  <c r="D35" i="37"/>
  <c r="D132" i="37"/>
  <c r="D72" i="37"/>
  <c r="D298" i="37"/>
  <c r="D161" i="37"/>
  <c r="D62" i="37"/>
  <c r="D57" i="37"/>
  <c r="D64" i="37"/>
  <c r="D159" i="37"/>
  <c r="D140" i="37"/>
  <c r="D255" i="37"/>
  <c r="D87" i="37"/>
  <c r="D48" i="37"/>
  <c r="D98" i="37"/>
  <c r="D63" i="37"/>
  <c r="D36" i="37"/>
  <c r="D154" i="37"/>
  <c r="D85" i="37"/>
  <c r="D52" i="37"/>
  <c r="D163" i="37"/>
  <c r="D75" i="37"/>
  <c r="D150" i="37"/>
  <c r="D152" i="37"/>
  <c r="D109" i="37"/>
  <c r="D19" i="37"/>
  <c r="D78" i="37"/>
  <c r="D151" i="37"/>
  <c r="D286" i="37"/>
  <c r="D14" i="37"/>
  <c r="D110" i="37"/>
  <c r="D44" i="37"/>
  <c r="D112" i="37"/>
  <c r="D69" i="37"/>
  <c r="D27" i="37"/>
  <c r="D208" i="37"/>
  <c r="D209" i="37"/>
  <c r="D118" i="37"/>
  <c r="D128" i="37"/>
  <c r="D210" i="37"/>
  <c r="D211" i="37"/>
  <c r="D212" i="37"/>
  <c r="D119" i="37"/>
  <c r="D257" i="37"/>
  <c r="D213" i="37"/>
  <c r="D285" i="37"/>
  <c r="D123" i="37"/>
  <c r="D90" i="37"/>
  <c r="D195" i="37"/>
  <c r="D214" i="37"/>
  <c r="D215" i="37"/>
  <c r="D280" i="37"/>
  <c r="D216" i="37"/>
  <c r="D217" i="37"/>
  <c r="D218" i="37"/>
  <c r="D219" i="37"/>
  <c r="D196" i="37"/>
  <c r="D220" i="37"/>
  <c r="D221" i="37"/>
  <c r="D176" i="37"/>
  <c r="D262" i="37"/>
  <c r="D252" i="37"/>
  <c r="D247" i="37"/>
  <c r="D266" i="37"/>
  <c r="D289" i="37"/>
  <c r="D59" i="37"/>
  <c r="D38" i="37"/>
  <c r="D222" i="37"/>
  <c r="D45" i="37"/>
  <c r="D292" i="37"/>
  <c r="D141" i="37"/>
  <c r="D273" i="37"/>
  <c r="D259" i="37"/>
  <c r="D124" i="37"/>
  <c r="D264" i="37"/>
  <c r="D41" i="37"/>
  <c r="D279" i="37"/>
  <c r="D268" i="37"/>
  <c r="D277" i="37"/>
  <c r="D267" i="37"/>
  <c r="D197" i="37"/>
  <c r="D122" i="37"/>
  <c r="D143" i="37"/>
  <c r="D223" i="37"/>
  <c r="D198" i="37"/>
  <c r="D125" i="37"/>
  <c r="D42" i="37"/>
  <c r="D199" i="37"/>
  <c r="D224" i="37"/>
  <c r="D225" i="37"/>
  <c r="D177" i="37"/>
  <c r="D226" i="37"/>
  <c r="D227" i="37"/>
  <c r="D228" i="37"/>
  <c r="D178" i="37"/>
  <c r="D200" i="37"/>
  <c r="D229" i="37"/>
  <c r="D144" i="37"/>
  <c r="D142" i="37"/>
  <c r="D111" i="37"/>
  <c r="D126" i="37"/>
  <c r="D145" i="37"/>
  <c r="D230" i="37"/>
  <c r="D231" i="37"/>
  <c r="D201" i="37"/>
  <c r="D232" i="37"/>
  <c r="D233" i="37"/>
  <c r="D327" i="37"/>
  <c r="D234" i="37"/>
  <c r="D169" i="37"/>
  <c r="D326" i="37"/>
  <c r="D235" i="37"/>
  <c r="D129" i="37"/>
  <c r="D202" i="37"/>
  <c r="D236" i="37"/>
  <c r="D237" i="37"/>
  <c r="D238" i="37"/>
  <c r="D40" i="37"/>
  <c r="D275" i="37"/>
  <c r="D167" i="37"/>
  <c r="D328" i="37"/>
  <c r="D300" i="37"/>
  <c r="D21" i="37"/>
  <c r="D170" i="37"/>
  <c r="D56" i="37"/>
  <c r="D26" i="37"/>
  <c r="D172" i="37"/>
  <c r="D293" i="37"/>
  <c r="D89" i="37"/>
  <c r="D325" i="37"/>
  <c r="D287" i="37"/>
  <c r="D179" i="37"/>
  <c r="D284" i="37"/>
  <c r="D294" i="37"/>
  <c r="D77" i="37"/>
  <c r="D250" i="37"/>
  <c r="D263" i="37"/>
  <c r="D31" i="37"/>
  <c r="D121" i="37"/>
  <c r="D23" i="37"/>
  <c r="D239" i="37"/>
  <c r="D291" i="37"/>
  <c r="D329" i="37"/>
  <c r="D240" i="37"/>
  <c r="D269" i="37"/>
  <c r="D251" i="37"/>
  <c r="D270" i="37"/>
  <c r="D290" i="37"/>
  <c r="D241" i="37"/>
  <c r="D258" i="37"/>
  <c r="D272" i="37"/>
  <c r="D265" i="37"/>
  <c r="D25" i="37"/>
  <c r="D242" i="37"/>
  <c r="D243" i="37"/>
  <c r="D281" i="37"/>
  <c r="D117" i="37"/>
  <c r="D100" i="37"/>
  <c r="D203" i="37"/>
  <c r="D168" i="37"/>
  <c r="D245" i="37"/>
  <c r="D302" i="37"/>
  <c r="D248" i="37"/>
  <c r="D91" i="37"/>
  <c r="D16" i="37"/>
  <c r="D106" i="37"/>
  <c r="D303" i="37"/>
  <c r="D12" i="37"/>
  <c r="D304" i="37"/>
  <c r="D114" i="37"/>
  <c r="D131" i="37"/>
  <c r="D166" i="37"/>
  <c r="D305" i="37"/>
  <c r="D29" i="37"/>
  <c r="D83" i="37"/>
  <c r="D306" i="37"/>
  <c r="D307" i="37"/>
  <c r="D37" i="37"/>
  <c r="D39" i="37"/>
  <c r="D84" i="37"/>
  <c r="D308" i="37"/>
  <c r="D88" i="37"/>
  <c r="D309" i="37"/>
  <c r="D310" i="37"/>
  <c r="D311" i="37"/>
  <c r="D312" i="37"/>
  <c r="D313" i="37"/>
  <c r="D288" i="37"/>
  <c r="D261" i="37"/>
  <c r="D253" i="37"/>
  <c r="D249" i="37"/>
  <c r="D301" i="37"/>
  <c r="D116" i="37"/>
  <c r="D314" i="37"/>
  <c r="D274" i="37"/>
  <c r="D204" i="37"/>
  <c r="D175" i="37"/>
  <c r="D315" i="37"/>
  <c r="D180" i="37"/>
  <c r="D205" i="37"/>
  <c r="D206" i="37"/>
  <c r="D316" i="37"/>
  <c r="D317" i="37"/>
  <c r="D318" i="37"/>
  <c r="D207" i="37"/>
  <c r="D319" i="37"/>
  <c r="D61" i="37"/>
  <c r="D101" i="37"/>
  <c r="D181" i="37"/>
  <c r="D182" i="37"/>
  <c r="D97" i="37"/>
  <c r="D82" i="37"/>
  <c r="D171" i="37"/>
  <c r="D183" i="37"/>
  <c r="D173" i="37"/>
  <c r="D184" i="37"/>
  <c r="D120" i="37"/>
  <c r="D271" i="37"/>
  <c r="D295" i="37"/>
  <c r="D283" i="37"/>
  <c r="D65" i="37"/>
  <c r="D127" i="37"/>
  <c r="D174" i="37"/>
  <c r="D185" i="37"/>
  <c r="D278" i="37"/>
  <c r="D254" i="37"/>
  <c r="D186" i="37"/>
  <c r="D187" i="37"/>
  <c r="D188" i="37"/>
  <c r="D189" i="37"/>
  <c r="D190" i="37"/>
  <c r="D191" i="37"/>
  <c r="D256" i="37"/>
  <c r="D192" i="37"/>
  <c r="D193" i="37"/>
  <c r="D246" i="37"/>
  <c r="D282" i="37"/>
  <c r="D330" i="37"/>
  <c r="D194" i="37"/>
  <c r="D244" i="37"/>
  <c r="D76" i="37"/>
  <c r="B3" i="37"/>
  <c r="B2" i="37"/>
  <c r="D9" i="37"/>
  <c r="B3" i="35" l="1"/>
  <c r="B2" i="35"/>
  <c r="B3" i="34" l="1"/>
  <c r="B2" i="34"/>
  <c r="C12" i="6" l="1"/>
  <c r="B3" i="28" l="1"/>
  <c r="B2" i="28"/>
  <c r="B3" i="27" l="1"/>
  <c r="B2" i="27"/>
  <c r="B3" i="19"/>
  <c r="B2" i="19"/>
  <c r="B3" i="18"/>
  <c r="B2" i="18"/>
  <c r="B3" i="17"/>
  <c r="B2" i="17"/>
  <c r="B3" i="16"/>
  <c r="B2" i="16"/>
  <c r="B3" i="6"/>
  <c r="B2" i="6"/>
  <c r="B3" i="10" l="1"/>
  <c r="B2" i="10"/>
  <c r="B3" i="12"/>
  <c r="B2" i="12"/>
  <c r="B3" i="4"/>
  <c r="B2" i="4"/>
  <c r="B3" i="3"/>
  <c r="B2" i="3"/>
  <c r="B3" i="2"/>
  <c r="B2" i="2"/>
  <c r="B3" i="1" l="1"/>
  <c r="B2" i="1"/>
  <c r="C11" i="12" l="1"/>
  <c r="B11" i="12" l="1"/>
</calcChain>
</file>

<file path=xl/sharedStrings.xml><?xml version="1.0" encoding="utf-8"?>
<sst xmlns="http://schemas.openxmlformats.org/spreadsheetml/2006/main" count="3901" uniqueCount="711">
  <si>
    <t>ITEM 1  - PAGAMENTO DE ROYALTIES RETROATIVOS AO MUNICÍPIO DE SAQUAREMA-RJ</t>
  </si>
  <si>
    <t>Processo Judicial</t>
  </si>
  <si>
    <t>Processo Judicial n° 1021728-02.2020.4.01.3400</t>
  </si>
  <si>
    <t>Municípios</t>
  </si>
  <si>
    <t>SAQUAREMA-RJ</t>
  </si>
  <si>
    <t>PENEDO-AL</t>
  </si>
  <si>
    <t>SAO GONCALO DO AMARANTE-CE</t>
  </si>
  <si>
    <t>POJUCA-BA</t>
  </si>
  <si>
    <t>RIO LARGO-AL</t>
  </si>
  <si>
    <t>MAMANGUAPE-PB</t>
  </si>
  <si>
    <t>ROSARIO DO CATETE-SE</t>
  </si>
  <si>
    <t>HORIZONTE-CE</t>
  </si>
  <si>
    <t>MOSSORO-RN</t>
  </si>
  <si>
    <t>PEDRAS DE FOGO-PB</t>
  </si>
  <si>
    <t>LARANJEIRAS-SE</t>
  </si>
  <si>
    <t>SILVEIRAS-SP</t>
  </si>
  <si>
    <t>BARBACENA-MG</t>
  </si>
  <si>
    <t>ITABUNA-BA</t>
  </si>
  <si>
    <t>SANTA RITA-PB</t>
  </si>
  <si>
    <t>NOSSA SENHORA DO SOCORRO-SE</t>
  </si>
  <si>
    <t>SERRA-ES</t>
  </si>
  <si>
    <t>PIRAMBU-SE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</si>
  <si>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</si>
  <si>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</si>
  <si>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</si>
  <si>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</si>
  <si>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</si>
  <si>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</si>
  <si>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</si>
  <si>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</si>
  <si>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</si>
  <si>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</si>
  <si>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</si>
  <si>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</si>
  <si>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</si>
  <si>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</si>
  <si>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</si>
  <si>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</si>
  <si>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</si>
  <si>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</si>
  <si>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</si>
  <si>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</si>
  <si>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</si>
  <si>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</si>
  <si>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</si>
  <si>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</si>
  <si>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</si>
  <si>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</si>
  <si>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</si>
  <si>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</si>
  <si>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</si>
  <si>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BRUMADINHO-MG</t>
  </si>
  <si>
    <t>PARACAMBI-RJ</t>
  </si>
  <si>
    <t>ITAPEMIRIM-ES</t>
  </si>
  <si>
    <t>SAO LOURENCO DA MATA-PE</t>
  </si>
  <si>
    <t>JAGUARE-ES</t>
  </si>
  <si>
    <t>CONCEICAO DA BARRA-ES</t>
  </si>
  <si>
    <t>IGARASSU-PE</t>
  </si>
  <si>
    <t>ABREU E LIMA-PE</t>
  </si>
  <si>
    <t>BRAGANCA PAULISTA-SP</t>
  </si>
  <si>
    <t>SAO MATEUS-ES</t>
  </si>
  <si>
    <t>RIO DAS FLORES-RJ</t>
  </si>
  <si>
    <t>EUNAPOLIS-BA</t>
  </si>
  <si>
    <t>JABOATAO DOS GUARARAPES-PE</t>
  </si>
  <si>
    <t>GALINHOS-RN</t>
  </si>
  <si>
    <t>SAO MIGUEL DOS CAMPOS-AL</t>
  </si>
  <si>
    <t>CORURIPE-AL</t>
  </si>
  <si>
    <t>PINDAMONHANGABA-SP</t>
  </si>
  <si>
    <t>VIANA-ES</t>
  </si>
  <si>
    <t>TAUBATE-SP</t>
  </si>
  <si>
    <t>MACAIBA-RN</t>
  </si>
  <si>
    <t>PIRAI-RJ</t>
  </si>
  <si>
    <t>GOIANA-PE</t>
  </si>
  <si>
    <t>PILAR-AL</t>
  </si>
  <si>
    <t>BARRA DOS COQUEIROS-SE</t>
  </si>
  <si>
    <t>ITAPORANGA D'AJUDA-SE</t>
  </si>
  <si>
    <t>BARRA MANSA-RJ</t>
  </si>
  <si>
    <t>CAMPOS DOS GOYTACAZES-RJ</t>
  </si>
  <si>
    <t>MUCURI-BA</t>
  </si>
  <si>
    <t>SAO BRAS DO SUACUI-MG</t>
  </si>
  <si>
    <t>ARACRUZ-ES</t>
  </si>
  <si>
    <t>SIMOES FILHO-BA</t>
  </si>
  <si>
    <t>JUIZ DE FORA-MG</t>
  </si>
  <si>
    <t>LORENA-SP</t>
  </si>
  <si>
    <t>MANAUS-AM</t>
  </si>
  <si>
    <t>SAO JOSE DOS CAMPOS-SP</t>
  </si>
  <si>
    <t>SAO BERNARDO DO CAMPO-SP</t>
  </si>
  <si>
    <t>RESENDE-RJ</t>
  </si>
  <si>
    <t>JAPERI-RJ</t>
  </si>
  <si>
    <t>CAUCAIA-CE</t>
  </si>
  <si>
    <t>SUZANO-SP</t>
  </si>
  <si>
    <t>AQUIRAZ-CE</t>
  </si>
  <si>
    <t>FORTALEZA-CE</t>
  </si>
  <si>
    <t>MACAU-RN</t>
  </si>
  <si>
    <t>VITORIA-ES</t>
  </si>
  <si>
    <t>BETIM-MG</t>
  </si>
  <si>
    <t>CUBATAO-SP</t>
  </si>
  <si>
    <t>VOLTA REDONDA-RJ</t>
  </si>
  <si>
    <t>ARACAJU-SE</t>
  </si>
  <si>
    <t>ARRAIAL DO CABO-RJ</t>
  </si>
  <si>
    <t>CACAPAVA-SP</t>
  </si>
  <si>
    <t>MAUA-SP</t>
  </si>
  <si>
    <t>CAMACARI-BA</t>
  </si>
  <si>
    <t>GUAMARE-RN</t>
  </si>
  <si>
    <t>QUISSAMA-RJ</t>
  </si>
  <si>
    <t>ANCHIETA-ES</t>
  </si>
  <si>
    <t>SALVADOR-BA</t>
  </si>
  <si>
    <t>ITAPARICA-BA</t>
  </si>
  <si>
    <t>SALINAS DA MARGARIDA-BA</t>
  </si>
  <si>
    <t>SANTO AMARO-BA</t>
  </si>
  <si>
    <t>SAUBARA-BA</t>
  </si>
  <si>
    <t>CANDEIAS-BA</t>
  </si>
  <si>
    <t>ITABORAI-RJ</t>
  </si>
  <si>
    <t>MAGE-RJ</t>
  </si>
  <si>
    <t>NITEROI-RJ</t>
  </si>
  <si>
    <t>SAO GONCALO-RJ</t>
  </si>
  <si>
    <t>ARAQUARI-SC</t>
  </si>
  <si>
    <t>BALNEARIO BARRA DO SUL-SC</t>
  </si>
  <si>
    <t>GARUVA-SC</t>
  </si>
  <si>
    <t>ITAPOA-SC</t>
  </si>
  <si>
    <t>JOINVILLE-SC</t>
  </si>
  <si>
    <t>CABO DE SANTO AGOSTINHO-PE</t>
  </si>
  <si>
    <t>SIRINHAEM-PE</t>
  </si>
  <si>
    <t>GUAPIMIRIM-RJ</t>
  </si>
  <si>
    <t>IPOJUCA-PE</t>
  </si>
  <si>
    <t>CIDREIRA-RS</t>
  </si>
  <si>
    <t>IMBE-RS</t>
  </si>
  <si>
    <t>LINHARES-ES</t>
  </si>
  <si>
    <t>SAO FRANCISCO DO CONDE-BA</t>
  </si>
  <si>
    <t>DUQUE DE CAXIAS-RJ</t>
  </si>
  <si>
    <t>TRAMANDAI-RS</t>
  </si>
  <si>
    <t>SAO FRANCISCO DO SUL-SC</t>
  </si>
  <si>
    <t>MADRE DE DEUS-BA</t>
  </si>
  <si>
    <t>RIO DE JANEIRO-RJ</t>
  </si>
  <si>
    <t>OSORIO-RS</t>
  </si>
  <si>
    <t>BERTIOGA-SP</t>
  </si>
  <si>
    <t>ILHABELA-SP</t>
  </si>
  <si>
    <t>MANGARATIBA-RJ</t>
  </si>
  <si>
    <t>PARATI-RJ</t>
  </si>
  <si>
    <t>MACAE-RJ</t>
  </si>
  <si>
    <t>ANGRA DOS REIS-RJ</t>
  </si>
  <si>
    <t>CARAGUATATUBA-SP</t>
  </si>
  <si>
    <t>SAO SEBASTIAO-SP</t>
  </si>
  <si>
    <t>GUARAREMA-SP</t>
  </si>
  <si>
    <t>TOTAL</t>
  </si>
  <si>
    <t>ITEM 2  - PAGAMENTO DE ROYALTIES RETROATIVOS AO MUNICÍPIO DE ALTO DO RODRIGUES-RN</t>
  </si>
  <si>
    <t>ALHANDRA-PB</t>
  </si>
  <si>
    <t>ARACATI-CE</t>
  </si>
  <si>
    <t>CAPELA-SE</t>
  </si>
  <si>
    <t>CARMOPOLIS-SE</t>
  </si>
  <si>
    <t>COARI-AM</t>
  </si>
  <si>
    <t>ESPLANADA-BA</t>
  </si>
  <si>
    <t>ESTANCIA-SE</t>
  </si>
  <si>
    <t>GENERAL MAYNARD-SE</t>
  </si>
  <si>
    <t>GOIANINHA-RN</t>
  </si>
  <si>
    <t>IELMO MARINHO-RN</t>
  </si>
  <si>
    <t>INDIAROBA-SE</t>
  </si>
  <si>
    <t>JAPARATUBA-SE</t>
  </si>
  <si>
    <t>JAPOATA-SE</t>
  </si>
  <si>
    <t>MARACANAU-CE</t>
  </si>
  <si>
    <t>MARECHAL DEODORO-AL</t>
  </si>
  <si>
    <t>PENDENCIAS-RN</t>
  </si>
  <si>
    <t>SANTO AMARO DAS BROTAS-SE</t>
  </si>
  <si>
    <t>SANTOS-SP</t>
  </si>
  <si>
    <t>SATUBA-AL</t>
  </si>
  <si>
    <t>SERRA DO MEL-RN</t>
  </si>
  <si>
    <t>ALTO DO RODRIGUES-RN</t>
  </si>
  <si>
    <t>ITEM 3  - PAGAMENTO DE ROYALTIES RETROATIVOS AO MUNICÍPIO DE SÃO CRISTÓVÃO-SE</t>
  </si>
  <si>
    <t>Processo Judicial n° 0803673-70.2018.4.05.8500</t>
  </si>
  <si>
    <t>ITEM 4  - PAGAMENTO DE ROYALTIES RETROATIVOS AO MUNICÍPIO DE TIBAU-RN</t>
  </si>
  <si>
    <t>Processo Judicial n° 0801804-13.2020.4.05.8400</t>
  </si>
  <si>
    <t>ACU-RN</t>
  </si>
  <si>
    <t>AFONSO BEZERRA-RN</t>
  </si>
  <si>
    <t>ALAGOINHAS-BA</t>
  </si>
  <si>
    <t>APODI-RN</t>
  </si>
  <si>
    <t>AREIA BRANCA-RN</t>
  </si>
  <si>
    <t>AREIA BRANCA-SE</t>
  </si>
  <si>
    <t>BAYEUX-PB</t>
  </si>
  <si>
    <t>BREJO GRANDE-SE</t>
  </si>
  <si>
    <t>CALDAS BRANDAO-PB</t>
  </si>
  <si>
    <t>CARNAUBAIS-RN</t>
  </si>
  <si>
    <t>CATU-BA</t>
  </si>
  <si>
    <t>COQUEIRO SECO-AL</t>
  </si>
  <si>
    <t>DIVINA PASTORA-SE</t>
  </si>
  <si>
    <t>ENTRE RIOS-BA</t>
  </si>
  <si>
    <t>FELIPE GUERRA-RN</t>
  </si>
  <si>
    <t>GOVERNADOR DIX-SEPT ROSADO-RN</t>
  </si>
  <si>
    <t>GROSSOS-RN</t>
  </si>
  <si>
    <t>ICAPUI-CE</t>
  </si>
  <si>
    <t>ITANAGRA-BA</t>
  </si>
  <si>
    <t>MACEIO-AL</t>
  </si>
  <si>
    <t>MARUIM-SE</t>
  </si>
  <si>
    <t>MONTE ALEGRE-RN</t>
  </si>
  <si>
    <t>PACATUBA-SE</t>
  </si>
  <si>
    <t>PARIPUEIRA-AL</t>
  </si>
  <si>
    <t>PORTO DO MANGUE-RN</t>
  </si>
  <si>
    <t>RIACHUELO-SE</t>
  </si>
  <si>
    <t>ROTEIRO-AL</t>
  </si>
  <si>
    <t>SANTA LUZIA DO NORTE-AL</t>
  </si>
  <si>
    <t>SANTO ANTONIO DOS LOPES-MA</t>
  </si>
  <si>
    <t>SAO MIGUEL DE TAIPU-PB</t>
  </si>
  <si>
    <t>SAO SEBASTIAO DO PASSE-BA</t>
  </si>
  <si>
    <t>SIRIRI-SE</t>
  </si>
  <si>
    <t>TEODORO SAMPAIO-BA</t>
  </si>
  <si>
    <t>VERA CRUZ-BA</t>
  </si>
  <si>
    <t>SAO CRISTOVAO-SE</t>
  </si>
  <si>
    <t>TIBAU-RN</t>
  </si>
  <si>
    <t>Processo Judicial n° 0803065-49.2020.4.05.8000</t>
  </si>
  <si>
    <t>ESTAÇÃO COLETORA DE PILAR E UPGN PILAR</t>
  </si>
  <si>
    <t>Origem marítima</t>
  </si>
  <si>
    <t>Origem terrestre</t>
  </si>
  <si>
    <t>Retenção Mensal (R$)</t>
  </si>
  <si>
    <t>Retenção Acumulada (R$)</t>
  </si>
  <si>
    <t>ITEM 5  - RETENÇÃO NO TESOURO NACIONAL DA PARCELA ACIMA DE 5% DOS ROYALTIES DA ESTAÇÃO COLETORA DE PILAR E UPGN PILAR</t>
  </si>
  <si>
    <t>Depósito Judicial (R$)</t>
  </si>
  <si>
    <t>ARMACAO DOS BUZIOS-RJ</t>
  </si>
  <si>
    <t>RELATÓRIO DE ACERTOS DE ROYALTIES</t>
  </si>
  <si>
    <t>ÍNDICE</t>
  </si>
  <si>
    <t>ITEM 6  - PAGAMENTO DE ROYALTIES RETROATIVOS AO MUNICÍPIO DE PILAR-AL</t>
  </si>
  <si>
    <t>ITEM 7  - DEPÓSITOS JUDICIAIS</t>
  </si>
  <si>
    <t>0811778-11.2019.4.05.8400</t>
  </si>
  <si>
    <t>JACUTINGA-MG</t>
  </si>
  <si>
    <t>ARAUCARIA-PR</t>
  </si>
  <si>
    <t>ARARICA-RS</t>
  </si>
  <si>
    <t>CANOAS-RS</t>
  </si>
  <si>
    <t>GRAVATAI-RS</t>
  </si>
  <si>
    <t>RIO GRANDE-RS</t>
  </si>
  <si>
    <t>CAMPINAS-SP</t>
  </si>
  <si>
    <t>INDAIATUBA-SP</t>
  </si>
  <si>
    <t>ITU-SP</t>
  </si>
  <si>
    <t>PAULINIA-SP</t>
  </si>
  <si>
    <t>Processo Judicial n° 1041700-70.2020.4.01.0000</t>
  </si>
  <si>
    <t>UPANEMA-RN</t>
  </si>
  <si>
    <t>CODAJAS-AM</t>
  </si>
  <si>
    <t>CARDEAL DA SILVA-BA</t>
  </si>
  <si>
    <t>JAGUARIPE-BA</t>
  </si>
  <si>
    <t>ANORI-AM</t>
  </si>
  <si>
    <t>PEDREIRAS-MA</t>
  </si>
  <si>
    <t>TRIZIDELA DO VALE-MA</t>
  </si>
  <si>
    <t>TRAIRI-CE</t>
  </si>
  <si>
    <t>INGA-PB</t>
  </si>
  <si>
    <t>JACARAU-PB</t>
  </si>
  <si>
    <t>CAPINZAL DO NORTE-MA</t>
  </si>
  <si>
    <t>LIMA CAMPOS-MA</t>
  </si>
  <si>
    <t>VALENCA-BA</t>
  </si>
  <si>
    <t>TEFE-AM</t>
  </si>
  <si>
    <t>MARAGOGIPE-BA</t>
  </si>
  <si>
    <t>ARACAS-BA</t>
  </si>
  <si>
    <t>ANAMA-AM</t>
  </si>
  <si>
    <t>JAGUARUANA-CE</t>
  </si>
  <si>
    <t>IBIRATAIA-BA</t>
  </si>
  <si>
    <t>SATIRO DIAS-BA</t>
  </si>
  <si>
    <t>OURICANGAS-BA</t>
  </si>
  <si>
    <t>ATALAIA-AL</t>
  </si>
  <si>
    <t>CAAPIRANGA-AM</t>
  </si>
  <si>
    <t>MATA DE SAO JOAO-BA</t>
  </si>
  <si>
    <t>Processo Judicial n° 0067318-58.2016.4.01.3400</t>
  </si>
  <si>
    <t>54389-61.2014.4.01.3400</t>
  </si>
  <si>
    <t>Processo Judicial n° 0000017-12.2019.4.02.5001/ES.</t>
  </si>
  <si>
    <t>Aracoiaba da Serra-SP</t>
  </si>
  <si>
    <t>Ararica-RS</t>
  </si>
  <si>
    <t>Araucaria-PR</t>
  </si>
  <si>
    <t>Campo Largo-PR</t>
  </si>
  <si>
    <t>Gravatai-RS</t>
  </si>
  <si>
    <t>Igrejinha-RS</t>
  </si>
  <si>
    <t>Indaiatuba-SP</t>
  </si>
  <si>
    <t>Itapetininga-SP</t>
  </si>
  <si>
    <t>Nova Veneza-SC</t>
  </si>
  <si>
    <t>Urussanga-SC</t>
  </si>
  <si>
    <t>Tubarao-SC</t>
  </si>
  <si>
    <t>0067318-58.2016.4.01.3400</t>
  </si>
  <si>
    <t>5000825-58.2020.4.03.6135</t>
  </si>
  <si>
    <t xml:space="preserve">ITEM 7  - DEPÓSITOS JUDICIAIS </t>
  </si>
  <si>
    <t>Processo Judicial n° 1030536-59.2021.4.01.3400</t>
  </si>
  <si>
    <t>Parnamirim-RN</t>
  </si>
  <si>
    <t>Alto do Rodrigues-RN</t>
  </si>
  <si>
    <t>Aracati-CE</t>
  </si>
  <si>
    <t>Ilhabela-SP</t>
  </si>
  <si>
    <t>ITEM 2  - PAGAMENTO DE ROYALTIES RETROATIVOS AO MUNICÍPIO DE ALTO DO RODRIGUES-RN (SEM DEPÓSITO JUDICIAL)</t>
  </si>
  <si>
    <t>Parcela Residual (R$)</t>
  </si>
  <si>
    <t>FLEXEIRAS-AL</t>
  </si>
  <si>
    <t>JEQUIA DA PRAIA-AL</t>
  </si>
  <si>
    <t>MATRIZ DE CAMARAGIBE-AL</t>
  </si>
  <si>
    <t>PIACABUCU-AL</t>
  </si>
  <si>
    <t>TEOTONIO VILELA-AL</t>
  </si>
  <si>
    <t>ALCOBACA-BA</t>
  </si>
  <si>
    <t>AURELINO LEAL-BA</t>
  </si>
  <si>
    <t>CARAVELAS-BA</t>
  </si>
  <si>
    <t>GANDU-BA</t>
  </si>
  <si>
    <t>ITAMARAJU-BA</t>
  </si>
  <si>
    <t>JANDAIRA-BA</t>
  </si>
  <si>
    <t>LAJE-BA</t>
  </si>
  <si>
    <t>MASCOTE-BA</t>
  </si>
  <si>
    <t>MUNIZ FERREIRA-BA</t>
  </si>
  <si>
    <t>NAZARE-BA</t>
  </si>
  <si>
    <t>PRESIDENTE TANCREDO NEVES-BA</t>
  </si>
  <si>
    <t>PEDRO VELHO-RN</t>
  </si>
  <si>
    <t>UBATUBA-SP</t>
  </si>
  <si>
    <t>Processo Judicial n° 0811778-11.2019.4.05.8400</t>
  </si>
  <si>
    <t>ITAPEBI-BA</t>
  </si>
  <si>
    <t>QUELUZITA-MG</t>
  </si>
  <si>
    <t>Valor Residual (R$)</t>
  </si>
  <si>
    <t>Cumprimento de Sentença nº 1023436-24.2019.4.01.3400</t>
  </si>
  <si>
    <t>Aperibe-RJ</t>
  </si>
  <si>
    <t>Araruama-RJ</t>
  </si>
  <si>
    <t>Barra do Pirai-RJ</t>
  </si>
  <si>
    <t>Barra Mansa-RJ</t>
  </si>
  <si>
    <t>Belford Roxo-RJ</t>
  </si>
  <si>
    <t>Bom Jardim-RJ</t>
  </si>
  <si>
    <t>Bom Jesus do Itabapoana-RJ</t>
  </si>
  <si>
    <t>Cambuci-RJ</t>
  </si>
  <si>
    <t>Cantagalo-RJ</t>
  </si>
  <si>
    <t>Cardoso Moreira-RJ</t>
  </si>
  <si>
    <t>Carmo-RJ</t>
  </si>
  <si>
    <t>Conceicao de Macabu-RJ</t>
  </si>
  <si>
    <t>Cordeiro-RJ</t>
  </si>
  <si>
    <t>Duas Barras-RJ</t>
  </si>
  <si>
    <t>Engenheiro Paulo de Frontin-RJ</t>
  </si>
  <si>
    <t>Iguaba Grande-RJ</t>
  </si>
  <si>
    <t>Itaguai-RJ</t>
  </si>
  <si>
    <t>Itaborai-RJ</t>
  </si>
  <si>
    <t>Italva-RJ</t>
  </si>
  <si>
    <t>Itaocara-RJ</t>
  </si>
  <si>
    <t>Itaperuna-RJ</t>
  </si>
  <si>
    <t>Itatiaia-RJ</t>
  </si>
  <si>
    <t>Japeri-RJ</t>
  </si>
  <si>
    <t>Laje do Muriae-RJ</t>
  </si>
  <si>
    <t>Macuco-RJ</t>
  </si>
  <si>
    <t>Mangaratiba-RJ</t>
  </si>
  <si>
    <t>Mendes-RJ</t>
  </si>
  <si>
    <t>Mesquita-RJ</t>
  </si>
  <si>
    <t>Miguel Pereira-RJ</t>
  </si>
  <si>
    <t>Miracema-RJ</t>
  </si>
  <si>
    <t>Natividade-RJ</t>
  </si>
  <si>
    <t>Nilopolis-RJ</t>
  </si>
  <si>
    <t>Nova Friburgo-RJ</t>
  </si>
  <si>
    <t>Nova Iguacu-RJ</t>
  </si>
  <si>
    <t>Paracambi-RJ</t>
  </si>
  <si>
    <t>Paty do Alferes-RJ</t>
  </si>
  <si>
    <t>Petropolis-RJ</t>
  </si>
  <si>
    <t>Pinheiral-RJ</t>
  </si>
  <si>
    <t>Pirai-RJ</t>
  </si>
  <si>
    <t>Porciuncula-RJ</t>
  </si>
  <si>
    <t>Porto Real-RJ</t>
  </si>
  <si>
    <t>Quatis-RJ</t>
  </si>
  <si>
    <t>Queimados-RJ</t>
  </si>
  <si>
    <t>Resende-RJ</t>
  </si>
  <si>
    <t>Rio Bonito-RJ</t>
  </si>
  <si>
    <t>Rio Claro-RJ</t>
  </si>
  <si>
    <t>Rio das Flores-RJ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</si>
  <si>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</si>
  <si>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</si>
  <si>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</si>
  <si>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</si>
  <si>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</si>
  <si>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de Meriti-RJ</t>
  </si>
  <si>
    <t>Sao Jose de Uba-RJ</t>
  </si>
  <si>
    <t>Sao Jose do Vale do Rio Preto-RJ</t>
  </si>
  <si>
    <t>Sao Pedro da Aldeia-RJ</t>
  </si>
  <si>
    <t>Sao Sebastiao do Alto-RJ</t>
  </si>
  <si>
    <t>Saquarema-RJ</t>
  </si>
  <si>
    <t>Seropedica-RJ</t>
  </si>
  <si>
    <t>Sumidouro-RJ</t>
  </si>
  <si>
    <t>Tangua-RJ</t>
  </si>
  <si>
    <t>Teresopolis-RJ</t>
  </si>
  <si>
    <t>Trajano de Morais-RJ</t>
  </si>
  <si>
    <t>Valenca-RJ</t>
  </si>
  <si>
    <t>Varre-Sai-RJ</t>
  </si>
  <si>
    <t>Vassouras-RJ</t>
  </si>
  <si>
    <t>Volta Redonda-RJ</t>
  </si>
  <si>
    <t>Areal-RJ</t>
  </si>
  <si>
    <t>Paraiba do Sul-RJ</t>
  </si>
  <si>
    <t>Sapucaia-RJ</t>
  </si>
  <si>
    <t>Tres Rios-RJ</t>
  </si>
  <si>
    <t>ARACOIABA DA SERRA-SP</t>
  </si>
  <si>
    <t>SAO FRANCISCO DE PAULA-RS</t>
  </si>
  <si>
    <t>Cumprimento de Sentença nº 0808615-30.2017.4.05.8000 (meses de outubro/2006 a janeiro/2011)</t>
  </si>
  <si>
    <t>SANTA LUZIA DO ITANHY-SE</t>
  </si>
  <si>
    <t>GASPAR-SC</t>
  </si>
  <si>
    <t>BRUSQUE-SC</t>
  </si>
  <si>
    <t>PORTO FELIZ-SP</t>
  </si>
  <si>
    <t>TIJUCAS-SC</t>
  </si>
  <si>
    <t>GUARAMIRIM-SC</t>
  </si>
  <si>
    <t>CAMPO LARGO-PR</t>
  </si>
  <si>
    <t>IGREJINHA-RS</t>
  </si>
  <si>
    <t>NOVA VENEZA-SC</t>
  </si>
  <si>
    <t>SAO PEDRO DE ALCANTARA-SC</t>
  </si>
  <si>
    <t>TUBARAO-SC</t>
  </si>
  <si>
    <t>URUSSANGA-SC</t>
  </si>
  <si>
    <t>ITAPETININGA-SP</t>
  </si>
  <si>
    <t>PARACURU-CE</t>
  </si>
  <si>
    <t>PRESIDENTE KENNEDY-ES</t>
  </si>
  <si>
    <t>Parcela 28/48 (R$)</t>
  </si>
  <si>
    <t>ITEM 8  - PAGAMENTO DE ROYALTIES RETROATIVOS AO MUNICÍPIO DE BAYEUX-RN</t>
  </si>
  <si>
    <t>ITEM 8  - PAGAMENTO DE ROYALTIES RETROATIVOS AO MUNICÍPIO DE BAYEUX - RN</t>
  </si>
  <si>
    <t>ITEM 9  - PAGAMENTO DE ROYALTIES RETROATIVOS AO MUNICÍPIO DE ARACATI - CE</t>
  </si>
  <si>
    <t>ITEM 10  - PAGAMENTO DE ROYALTIES RETROATIVOS AO MUNICÍPIO DE ANCHIETA-ES</t>
  </si>
  <si>
    <t>ITEM 11  - PAGAMENTO DE ROYALTIES RETROATIVOS AO MUNICÍPIO DE ANGRA DOS REIS-RJ</t>
  </si>
  <si>
    <t>ITEM 12  - PAGAMENTO DE ROYALTIES RETROATIVOS AO MUNICÍPIO DE COQUEIRO SECO-AL</t>
  </si>
  <si>
    <t>ITEM 13  - PAGAMENTO DE ROYALTIES RETROATIVOS AOS MUNICÍPIOS DE AREAL-RJ, TRÊS RIOS-RJ, SAPUCAIA-RJ E PARAIBA DO SUL-RJ</t>
  </si>
  <si>
    <t>ITEM 9  - PAGAMENTO DE ROYALTIES RETROATIVOS AO MUNICÍPIO DE ARACATI-CE</t>
  </si>
  <si>
    <t>Parcela Única (R$)</t>
  </si>
  <si>
    <t>ITAPITANGA-BA</t>
  </si>
  <si>
    <t>SANTA LUZIA-MG</t>
  </si>
  <si>
    <t>PORTO REAL-RJ</t>
  </si>
  <si>
    <t>ITATIBA-SP</t>
  </si>
  <si>
    <t>LIMEIRA-SP</t>
  </si>
  <si>
    <t>SANTA BRANCA-SP</t>
  </si>
  <si>
    <t>SAO VICENTE-SP</t>
  </si>
  <si>
    <t>FELIZ DESERTO-AL</t>
  </si>
  <si>
    <t>BARRA DE SANTO ANTONIO-AL</t>
  </si>
  <si>
    <t>BARRA DE SAO MIGUEL-AL</t>
  </si>
  <si>
    <t>BRANQUINHA-AL</t>
  </si>
  <si>
    <t>JACUIPE-AL</t>
  </si>
  <si>
    <t>MESSIAS-AL</t>
  </si>
  <si>
    <t>SAO SEBASTIAO-AL</t>
  </si>
  <si>
    <t>ALVARAES-AM</t>
  </si>
  <si>
    <t>MANACAPURU-AM</t>
  </si>
  <si>
    <t>MANICORE-AM</t>
  </si>
  <si>
    <t>NHAMUNDA-AM</t>
  </si>
  <si>
    <t>NOVO AIRAO-AM</t>
  </si>
  <si>
    <t>RIO PRETO DA EVA-AM</t>
  </si>
  <si>
    <t>SANTA ISABEL DO RIO NEGRO-AM</t>
  </si>
  <si>
    <t>SAO GABRIEL DA CACHOEIRA-AM</t>
  </si>
  <si>
    <t>SAO PAULO DE OLIVENCA-AM</t>
  </si>
  <si>
    <t>AGUA FRIA-BA</t>
  </si>
  <si>
    <t>AIQUARA-BA</t>
  </si>
  <si>
    <t>CAMACAN-BA</t>
  </si>
  <si>
    <t>DIAS D'AVILA-BA</t>
  </si>
  <si>
    <t>GONGOGI-BA</t>
  </si>
  <si>
    <t>IPIAU-BA</t>
  </si>
  <si>
    <t>ITABELA-BA</t>
  </si>
  <si>
    <t>ITAJUIPE-BA</t>
  </si>
  <si>
    <t>NOVA VICOSA-BA</t>
  </si>
  <si>
    <t>WENCESLAU GUIMARAES-BA</t>
  </si>
  <si>
    <t>PACATUBA-CE</t>
  </si>
  <si>
    <t>CACHOEIRO DE ITAPEMIRIM-ES</t>
  </si>
  <si>
    <t>BERNARDO DO MEARIM-MA</t>
  </si>
  <si>
    <t>PRIMEIRA CRUZ-MA</t>
  </si>
  <si>
    <t>SAO DOMINGOS DO MARANHAO-MA</t>
  </si>
  <si>
    <t>ALFREDO VASCONCELOS-MG</t>
  </si>
  <si>
    <t>BELMIRO BRAGA-MG</t>
  </si>
  <si>
    <t>EWBANK DA CAMARA-MG</t>
  </si>
  <si>
    <t>IBIRITE-MG</t>
  </si>
  <si>
    <t>RESSAQUINHA-MG</t>
  </si>
  <si>
    <t>SANTOS DUMONT-MG</t>
  </si>
  <si>
    <t>SAO JOSE DA LAPA-MG</t>
  </si>
  <si>
    <t>GUARATUBA-PR</t>
  </si>
  <si>
    <t>ARARUAMA-RJ</t>
  </si>
  <si>
    <t>BARRA DO PIRAI-RJ</t>
  </si>
  <si>
    <t>CABO FRIO-RJ</t>
  </si>
  <si>
    <t>CASIMIRO DE ABREU-RJ</t>
  </si>
  <si>
    <t>PATY DO ALFERES-RJ</t>
  </si>
  <si>
    <t>PINHEIRAL-RJ</t>
  </si>
  <si>
    <t>RIO DAS OSTRAS-RJ</t>
  </si>
  <si>
    <t>SAO JOAO DA BARRA-RJ</t>
  </si>
  <si>
    <t>TRES RIOS-RJ</t>
  </si>
  <si>
    <t>VASSOURAS-RJ</t>
  </si>
  <si>
    <t>JANDAIRA-RN</t>
  </si>
  <si>
    <t>JOAO CAMARA-RN</t>
  </si>
  <si>
    <t>JAQUIRANA-RS</t>
  </si>
  <si>
    <t>SAO JOSE DOS AUSENTES-RS</t>
  </si>
  <si>
    <t>TIMBE DO SUL-SC</t>
  </si>
  <si>
    <t>SANTANA DO SAO FRANCISCO-SE</t>
  </si>
  <si>
    <t>ARAPEI-SP</t>
  </si>
  <si>
    <t>AREIAS-SP</t>
  </si>
  <si>
    <t>ATIBAIA-SP</t>
  </si>
  <si>
    <t>CRUZEIRO-SP</t>
  </si>
  <si>
    <t>IGARATA-SP</t>
  </si>
  <si>
    <t>JAGUARIUNA-SP</t>
  </si>
  <si>
    <t>PARAIBUNA-SP</t>
  </si>
  <si>
    <t>SANTA ISABEL-SP</t>
  </si>
  <si>
    <t>SAO JOSE DO BARREIRO-SP</t>
  </si>
  <si>
    <t>OURO BRANCO-MG</t>
  </si>
  <si>
    <t>* O Município de Pirambú-SE não teve o valor descontado de R$ 174.591,27 por força da decisão judicial no Processo 5061877-12.2022.4.02.5101/RJ</t>
  </si>
  <si>
    <t>PIRAMBU-SE*</t>
  </si>
  <si>
    <t>ROSARIO DO CATETE-SE*</t>
  </si>
  <si>
    <t>PIRAMBU-SE**</t>
  </si>
  <si>
    <t>* O Município de Pirambú-SE não teve o valor descontado de R$ 12.535,82 por força da decisão judicial no Processo 5061877-12.2022.4.02.5101/RJ</t>
  </si>
  <si>
    <t>* O Município de Pirambú-SE não teve o valor descontado de R$ 88.277,94 por força da decisão judicial no Processo 5061877-12.2022.4.02.5101/RJ</t>
  </si>
  <si>
    <t>* O Município de Pirambú-SE não teve o valor descontado de R$ 57.713,33 por força da decisão judicial no Processo 5061877-12.2022.4.02.5101/RJ</t>
  </si>
  <si>
    <t>JUNDIA-AL</t>
  </si>
  <si>
    <t>MARATAIZES-ES</t>
  </si>
  <si>
    <t>BELO ORIENTE-MG</t>
  </si>
  <si>
    <t>IGUABA GRANDE-RJ</t>
  </si>
  <si>
    <t>RIO CLARO-RJ</t>
  </si>
  <si>
    <t>SAO FRANCISCO DE ITABAPOANA-RJ</t>
  </si>
  <si>
    <t>SAO PEDRO DA ALDEIA-RJ</t>
  </si>
  <si>
    <t>Estadoss</t>
  </si>
  <si>
    <t>Parcela 5% (R$)</t>
  </si>
  <si>
    <t>Parcela &gt;5% (R$)</t>
  </si>
  <si>
    <t>Total</t>
  </si>
  <si>
    <t>RIO DE JANEIRO</t>
  </si>
  <si>
    <t>ESPIRITO SANTO</t>
  </si>
  <si>
    <t>Angra dos Reis-RJ</t>
  </si>
  <si>
    <t>Armacao dos Buzios-RJ</t>
  </si>
  <si>
    <t>Arraial do Cabo-RJ</t>
  </si>
  <si>
    <t>Cabo Frio-RJ</t>
  </si>
  <si>
    <t>Campos dos Goytacazes-RJ</t>
  </si>
  <si>
    <t>Carapebus-RJ</t>
  </si>
  <si>
    <t>Casimiro de Abreu-RJ</t>
  </si>
  <si>
    <t>Duque de Caxias-RJ</t>
  </si>
  <si>
    <t>Macae-RJ</t>
  </si>
  <si>
    <t>Marica-RJ</t>
  </si>
  <si>
    <t>Niteroi-RJ</t>
  </si>
  <si>
    <t>Parati-RJ</t>
  </si>
  <si>
    <t>Quissama-RJ</t>
  </si>
  <si>
    <t>Rio das Ostras-RJ</t>
  </si>
  <si>
    <t>Rio de Janeiro-RJ</t>
  </si>
  <si>
    <t>Sao Joao da Barra-RJ</t>
  </si>
  <si>
    <t>Cachoeiras de Macacu-RJ</t>
  </si>
  <si>
    <t>Guapimirim-RJ</t>
  </si>
  <si>
    <t>Mage-RJ</t>
  </si>
  <si>
    <t>Silva Jardim-RJ</t>
  </si>
  <si>
    <t>CONDE-BA</t>
  </si>
  <si>
    <t>ITAREMA-CE</t>
  </si>
  <si>
    <t>PARAIPABA-CE</t>
  </si>
  <si>
    <t>PAULISTA-PE</t>
  </si>
  <si>
    <t>RIO CLARO-SP</t>
  </si>
  <si>
    <t>PERUIBE-SP</t>
  </si>
  <si>
    <t>FUNDAO-ES</t>
  </si>
  <si>
    <t>APERIBE-RJ</t>
  </si>
  <si>
    <t>BELFORD ROXO-RJ</t>
  </si>
  <si>
    <t>BOM JARDIM-RJ</t>
  </si>
  <si>
    <t>BOM JESUS DO ITABAPOANA-RJ</t>
  </si>
  <si>
    <t>CACHOEIRAS DE MACACU-RJ</t>
  </si>
  <si>
    <t>CAMBUCI-RJ</t>
  </si>
  <si>
    <t>CANTAGALO-RJ</t>
  </si>
  <si>
    <t>CARAPEBUS-RJ</t>
  </si>
  <si>
    <t>CARDOSO MOREIRA-RJ</t>
  </si>
  <si>
    <t>CARMO-RJ</t>
  </si>
  <si>
    <t>CONCEICAO DE MACABU-RJ</t>
  </si>
  <si>
    <t>CORDEIRO-RJ</t>
  </si>
  <si>
    <t>DUAS BARRAS-RJ</t>
  </si>
  <si>
    <t>ENGENHEIRO PAULO DE FRONTIN-RJ</t>
  </si>
  <si>
    <t>ITAGUAI-RJ</t>
  </si>
  <si>
    <t>ITALVA-RJ</t>
  </si>
  <si>
    <t>ITAOCARA-RJ</t>
  </si>
  <si>
    <t>ITAPERUNA-RJ</t>
  </si>
  <si>
    <t>ITATIAIA-RJ</t>
  </si>
  <si>
    <t>LAJE DO MURIAE-RJ</t>
  </si>
  <si>
    <t>MACUCO-RJ</t>
  </si>
  <si>
    <t>MARICA-RJ</t>
  </si>
  <si>
    <t>MENDES-RJ</t>
  </si>
  <si>
    <t>MESQUITA-RJ</t>
  </si>
  <si>
    <t>MIGUEL PEREIRA-RJ</t>
  </si>
  <si>
    <t>MIRACEMA-RJ</t>
  </si>
  <si>
    <t>NATIVIDADE-RJ</t>
  </si>
  <si>
    <t>NILOPOLIS-RJ</t>
  </si>
  <si>
    <t>NOVA FRIBURGO-RJ</t>
  </si>
  <si>
    <t>NOVA IGUACU-RJ</t>
  </si>
  <si>
    <t>PETROPOLIS-RJ</t>
  </si>
  <si>
    <t>PORCIUNCULA-RJ</t>
  </si>
  <si>
    <t>QUATIS-RJ</t>
  </si>
  <si>
    <t>QUEIMADOS-RJ</t>
  </si>
  <si>
    <t>RIO BONITO-RJ</t>
  </si>
  <si>
    <t>SANTA MARIA MADALENA-RJ</t>
  </si>
  <si>
    <t>SANTO ANTONIO DE PADUA-RJ</t>
  </si>
  <si>
    <t>SAO FIDELIS-RJ</t>
  </si>
  <si>
    <t>SAO JOAO DE MERITI-RJ</t>
  </si>
  <si>
    <t>SAO JOSE DE UBA-RJ</t>
  </si>
  <si>
    <t>SAO JOSE DO VALE DO RIO PRETO-RJ</t>
  </si>
  <si>
    <t>SAO SEBASTIAO DO ALTO-RJ</t>
  </si>
  <si>
    <t>SEROPEDICA-RJ</t>
  </si>
  <si>
    <t>SILVA JARDIM-RJ</t>
  </si>
  <si>
    <t>SUMIDOURO-RJ</t>
  </si>
  <si>
    <t>TANGUA-RJ</t>
  </si>
  <si>
    <t>TERESOPOLIS-RJ</t>
  </si>
  <si>
    <t>TRAJANO DE MORAIS-RJ</t>
  </si>
  <si>
    <t>VALENCA-RJ</t>
  </si>
  <si>
    <t>VARRE-SAI-RJ</t>
  </si>
  <si>
    <t>ITAPIPOCA-CE</t>
  </si>
  <si>
    <t>TEOLANDIA-BA</t>
  </si>
  <si>
    <t>AMONTADA-CE</t>
  </si>
  <si>
    <t>Anchieta-ES</t>
  </si>
  <si>
    <t>Aracruz-ES</t>
  </si>
  <si>
    <t>Fundao-ES</t>
  </si>
  <si>
    <t>Itapemirim-ES</t>
  </si>
  <si>
    <t>Linhares-ES</t>
  </si>
  <si>
    <t>Marataizes-ES</t>
  </si>
  <si>
    <t>Piuma-ES</t>
  </si>
  <si>
    <t>Presidente Kennedy-ES</t>
  </si>
  <si>
    <t>Sao Mateus-ES</t>
  </si>
  <si>
    <t>Serra-ES</t>
  </si>
  <si>
    <t>Vila Velha-ES</t>
  </si>
  <si>
    <t>Vitoria-ES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</si>
  <si>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</si>
  <si>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</si>
  <si>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</si>
  <si>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</si>
  <si>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</si>
  <si>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</si>
  <si>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</si>
  <si>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</si>
  <si>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</si>
  <si>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</si>
  <si>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</si>
  <si>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</si>
  <si>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</si>
  <si>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</si>
  <si>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Cariacica-ES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</si>
  <si>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</si>
  <si>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</si>
  <si>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</si>
  <si>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</si>
  <si>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</si>
  <si>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</si>
  <si>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</si>
  <si>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</si>
  <si>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</si>
  <si>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</si>
  <si>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</si>
  <si>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</si>
  <si>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</si>
  <si>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</si>
  <si>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</si>
  <si>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</si>
  <si>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</si>
  <si>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Itarana-ES</t>
  </si>
  <si>
    <t>Iuna-ES</t>
  </si>
  <si>
    <t>Jaguare-ES</t>
  </si>
  <si>
    <t>Jeronimo Monteiro-ES</t>
  </si>
  <si>
    <t>Joao Neiva-ES</t>
  </si>
  <si>
    <t>Laranja da Terra-ES</t>
  </si>
  <si>
    <t>Mantenopolis-ES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</si>
  <si>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</si>
  <si>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</si>
  <si>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</si>
  <si>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</si>
  <si>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</si>
  <si>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</si>
  <si>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</si>
  <si>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</si>
  <si>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</si>
  <si>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</si>
  <si>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</si>
  <si>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Ponto Belo-ES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</si>
  <si>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</si>
  <si>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</si>
  <si>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</si>
  <si>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</si>
  <si>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</si>
  <si>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</si>
  <si>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</si>
  <si>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</si>
  <si>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Roque do Canaa-ES</t>
  </si>
  <si>
    <t>Sooretama-ES</t>
  </si>
  <si>
    <t>Vargem Alta-ES</t>
  </si>
  <si>
    <t>Venda Nova do Imigrante-ES</t>
  </si>
  <si>
    <t>Viana-ES</t>
  </si>
  <si>
    <t>Vila Pavao-ES</t>
  </si>
  <si>
    <t>Vila Valerio-ES</t>
  </si>
  <si>
    <t>* O Município de Pirambú-SE não teve o valor descontado de R$ 41,98 por força da decisão judicial no Processo 5061877-12.2022.4.02.5101/RJ</t>
  </si>
  <si>
    <t>** O Município de Pirambú-SE não teve o valor descontado de R$ 65.535,29 por força da decisão judicial no Processo 5061877-12.2022.4.02.5101/RJ</t>
  </si>
  <si>
    <t>** O Município de Pirambú-SE não teve o valor descontado de R$ 160.704,54 por força da decisão judicial no Processo 5061877-12.2022.4.02.5101/RJ</t>
  </si>
  <si>
    <t>MÊS DE CRÉDITO: Novembro de 2022</t>
  </si>
  <si>
    <t>MÊS DE COMPETÊNCIA: Setembro de 2022</t>
  </si>
  <si>
    <t>Parcela 31/33 (R$)</t>
  </si>
  <si>
    <t>Parcela 33/48 (R$)</t>
  </si>
  <si>
    <t>Parcela 34/50 (R$)</t>
  </si>
  <si>
    <t>* O Município de Pirambú-SE não teve o valor descontado de R$ 102.738,04 por força da decisão judicial no Processo 5061877-12.2022.4.02.5101/RJ</t>
  </si>
  <si>
    <t>Parcela 30/48 (R$)</t>
  </si>
  <si>
    <t>* O Município de Rosário do Catete-SE não teve o valor descontado de R$ 34.643,76, por força da decisão judicial no Processo 5061869-35.2022.4.02.5101</t>
  </si>
  <si>
    <t>* O Município de Rosário do Catete-SE não teve o valor descontado de R$ 53.673,71, por força da decisão judicial no Processo 5061869-35.2022.4.02.5101</t>
  </si>
  <si>
    <t>Parcela 20/36 (R$)</t>
  </si>
  <si>
    <t>Parcela 14/25 (R$)</t>
  </si>
  <si>
    <t>Parcela 9/30 (R$)</t>
  </si>
  <si>
    <t>ITEM 14  - PAGAMENTO DE ROYALTIES RETROATIVOS AOS MUNICÍPIOS DE SANTANA DO PARAISO-MG E ITAPITANGA-BA</t>
  </si>
  <si>
    <t>Processos Judiciais 1025603-24.2022.4.01.0000 e 1060253-53.2020.4.01.3400 (Meses de agosto a outubro/2022 e mês de outubro/2022, respectivamente)</t>
  </si>
  <si>
    <t>SANTANA DO PARAISO-MG</t>
  </si>
  <si>
    <t>PITANGA-PR</t>
  </si>
  <si>
    <t>CARAUBAS-RN</t>
  </si>
  <si>
    <t>PARNAMIRIM-RN</t>
  </si>
  <si>
    <t>SANTO AMARO DO MARANHAO-MA</t>
  </si>
  <si>
    <t>BARREIRINHAS-MA</t>
  </si>
  <si>
    <t>BORBA-AM</t>
  </si>
  <si>
    <t>TABATINGA-AM</t>
  </si>
  <si>
    <t>* O Município de Rosário do Catete-SE não teve o valor descontado de R$ 10.242,26, por força da decisão judicial no Processo 5061869-35.2022.4.02.5101</t>
  </si>
  <si>
    <t>** O Município de Pirambú-SE não teve o valor descontado de R$ 10.932,72 por força da decisão judicial no Processo 5061877-12.2022.4.02.5101/RJ</t>
  </si>
  <si>
    <t>TRES LAGOAS-MS</t>
  </si>
  <si>
    <t>ITAQUITINGA-PE</t>
  </si>
  <si>
    <t>FORTIM-CE</t>
  </si>
  <si>
    <t>NOVA IBIA-BA</t>
  </si>
  <si>
    <t>Parcela 2/25 (R$)</t>
  </si>
  <si>
    <t>ITEM 15  - PAGAMENTO DE ROYALTIES RETROATIVOS AO MUNICÍPIO DE ITAMARAJU-BA</t>
  </si>
  <si>
    <t>Processo Judicial 1030081-65.2019.4.01.3400</t>
  </si>
  <si>
    <t>ITEM 16  - PAGAMENTO DE ROYALTIES RETROATIVOS GERADOS PELO RECÁLCULO DE PRODUÇÃO DOS CAMPOS DE BARRACUDA E CARATINGA</t>
  </si>
  <si>
    <t>Processo SEI 48610.214724/2019-03 - junho 2019</t>
  </si>
  <si>
    <t>Processo SEI 48610.213444/2019-70 - julho/2017</t>
  </si>
  <si>
    <t>ITEM 17  - PAGAMENTO DE ROYALTIES RETROATIVOS GERADOS PELO RECÁLCULO DE PRODUÇÃO DOS CAMPOS DE MARLIM E VOADOR</t>
  </si>
  <si>
    <t>Estados</t>
  </si>
  <si>
    <t>Processo SEI 48610.202166/2020-69 - abril/2018</t>
  </si>
  <si>
    <t>ITEM 18  - PAGAMENTO DE ROYALTIES RETROATIVOS GERADOS PELO RECÁLCULO DE PRODUÇÃO DO CAMPO DE RONCADOR</t>
  </si>
  <si>
    <t>Processo Administrativo SEI 48610.211699/2019-06</t>
  </si>
  <si>
    <t>ITEM 19  - PAGAMENTO DE ROYALTIES RETROATIVOS GERADOS PELO RECÁLCULO DE PRODUÇÃO DOS CAMPOS DE TUPI E SUL DE TUPI</t>
  </si>
  <si>
    <t>IED</t>
  </si>
  <si>
    <t>ITEM 20 - PAGAMENTO DE ROYALTIES RETROATIVOS GERADOS PELO RECÁLCULO DE PRODUÇÃO DO PARQUE DAS BALEIAS</t>
  </si>
  <si>
    <t>Processo SEI 48610.211542/2021-97 - dezembro de 2017 a março de 2018</t>
  </si>
  <si>
    <t>ITEM 21 - PAGAMENTO DE ROYALTIES RETROATIVOS GERADOS PELO RECÁLCULO DE PRODUÇÃO DOS CAMPOS DE OSTRA E ARGONAUTA</t>
  </si>
  <si>
    <t>Shell - Processo SEI 48610.220051/2019-12 - agosto 2019</t>
  </si>
  <si>
    <t>ITEM 22 - PAGAMENTO DE ROYALTIES RETROATIVOS GERADOS PELO RECÁLCULO DE PRODUÇÃO DO CAMPO DE PARDAL</t>
  </si>
  <si>
    <t>Processo SEI 48610.222999/2019-11 - Meses de Produção de fevereiro de 2015 a agosto de 2019</t>
  </si>
  <si>
    <t>RIO GRANDE DO NORTE</t>
  </si>
  <si>
    <t>BERURI-AM</t>
  </si>
  <si>
    <t>CAREIRO-AM</t>
  </si>
  <si>
    <t>MANAQUIRI-AM</t>
  </si>
  <si>
    <t>ITEM 23 - COMPENSAÇÃO DE ROYALTIES RETROATIVOS GERADOS PELO RECÁLCULO DE PRODUÇÃO DOS CAMPOS DE ARAÇÁS, FAZENDA BOA ESPERANÇA, MANDACARU E SESMARIA</t>
  </si>
  <si>
    <t>Processo SEI 48610.208440/2019-70 - Mês de Produção de julho/2016</t>
  </si>
  <si>
    <t>BAHIA</t>
  </si>
  <si>
    <t>* O Município de Rosário do Catete-SE não teve o valor descontado de R$ 9,53, por força da decisão judicial no Processo 5061869-35.2022.4.02.5101</t>
  </si>
  <si>
    <t>** O Município de Pirambú-SE não teve o valor descontado de R$ 4,40 por força da decisão judicial no Processo 5061877-12.2022.4.02.5101/RJ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</si>
</sst>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#,##0.00_ ;\-#,##0.00\ 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3" fontId="5" fillId="0" borderId="0" applyFont="0" applyFill="0" applyBorder="0" applyAlignment="0" applyProtection="0"/>
    <xf numFmtId="0" fontId="6" fillId="0" borderId="0"/>
    <xf numFmtId="16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41">
    <xf numFmtId="0" fontId="0" fillId="0" borderId="0" xfId="0"/>
    <xf numFmtId="0" fontId="1" fillId="2" borderId="0" xfId="0" applyFont="1" applyFill="1"/>
    <xf numFmtId="0" fontId="3" fillId="2" borderId="0" xfId="0" applyFont="1" applyFill="1"/>
    <xf numFmtId="49" fontId="2" fillId="2" borderId="0" xfId="0" applyNumberFormat="1" applyFont="1" applyFill="1" applyBorder="1" applyAlignment="1">
      <alignment wrapText="1"/>
    </xf>
    <xf numFmtId="0" fontId="3" fillId="2" borderId="1" xfId="0" applyFont="1" applyFill="1" applyBorder="1"/>
    <xf numFmtId="0" fontId="1" fillId="2" borderId="1" xfId="0" applyFont="1" applyFill="1" applyBorder="1"/>
    <xf numFmtId="0" fontId="3" fillId="2" borderId="1" xfId="0" applyFont="1" applyFill="1" applyBorder="1" applyAlignment="1">
      <alignment horizontal="center"/>
    </xf>
    <xf numFmtId="4" fontId="1" fillId="2" borderId="1" xfId="0" applyNumberFormat="1" applyFont="1" applyFill="1" applyBorder="1"/>
    <xf numFmtId="4" fontId="3" fillId="2" borderId="1" xfId="0" applyNumberFormat="1" applyFont="1" applyFill="1" applyBorder="1"/>
    <xf numFmtId="0" fontId="4" fillId="2" borderId="0" xfId="0" applyFont="1" applyFill="1"/>
    <xf numFmtId="49" fontId="2" fillId="2" borderId="0" xfId="0" applyNumberFormat="1" applyFont="1" applyFill="1" applyBorder="1" applyAlignment="1">
      <alignment wrapText="1"/>
    </xf>
    <xf numFmtId="0" fontId="1" fillId="3" borderId="1" xfId="0" applyFont="1" applyFill="1" applyBorder="1"/>
    <xf numFmtId="4" fontId="1" fillId="3" borderId="1" xfId="0" applyNumberFormat="1" applyFont="1" applyFill="1" applyBorder="1"/>
    <xf numFmtId="0" fontId="1" fillId="2" borderId="0" xfId="0" applyFont="1" applyFill="1"/>
    <xf numFmtId="49" fontId="2" fillId="2" borderId="0" xfId="0" applyNumberFormat="1" applyFont="1" applyFill="1" applyAlignment="1">
      <alignment wrapText="1"/>
    </xf>
    <xf numFmtId="0" fontId="3" fillId="2" borderId="0" xfId="0" applyFont="1" applyFill="1"/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/>
    <xf numFmtId="4" fontId="1" fillId="2" borderId="1" xfId="0" applyNumberFormat="1" applyFont="1" applyFill="1" applyBorder="1"/>
    <xf numFmtId="4" fontId="3" fillId="2" borderId="1" xfId="0" applyNumberFormat="1" applyFont="1" applyFill="1" applyBorder="1"/>
    <xf numFmtId="4" fontId="1" fillId="0" borderId="1" xfId="0" applyNumberFormat="1" applyFont="1" applyFill="1" applyBorder="1"/>
    <xf numFmtId="4" fontId="1" fillId="2" borderId="1" xfId="0" applyNumberFormat="1" applyFont="1" applyFill="1" applyBorder="1" applyAlignment="1">
      <alignment horizontal="right"/>
    </xf>
    <xf numFmtId="0" fontId="1" fillId="0" borderId="1" xfId="0" applyFont="1" applyFill="1" applyBorder="1"/>
    <xf numFmtId="43" fontId="1" fillId="2" borderId="0" xfId="1" applyFont="1" applyFill="1"/>
    <xf numFmtId="165" fontId="1" fillId="0" borderId="1" xfId="1" applyNumberFormat="1" applyFont="1" applyFill="1" applyBorder="1"/>
    <xf numFmtId="165" fontId="1" fillId="2" borderId="1" xfId="1" applyNumberFormat="1" applyFont="1" applyFill="1" applyBorder="1"/>
    <xf numFmtId="0" fontId="1" fillId="2" borderId="0" xfId="0" applyFont="1" applyFill="1" applyBorder="1"/>
    <xf numFmtId="4" fontId="1" fillId="2" borderId="1" xfId="0" applyNumberFormat="1" applyFont="1" applyFill="1" applyBorder="1" applyAlignment="1">
      <alignment horizontal="center" vertical="center"/>
    </xf>
    <xf numFmtId="43" fontId="1" fillId="3" borderId="1" xfId="1" applyFont="1" applyFill="1" applyBorder="1"/>
    <xf numFmtId="4" fontId="1" fillId="2" borderId="2" xfId="0" applyNumberFormat="1" applyFont="1" applyFill="1" applyBorder="1"/>
    <xf numFmtId="4" fontId="3" fillId="2" borderId="2" xfId="0" applyNumberFormat="1" applyFont="1" applyFill="1" applyBorder="1"/>
    <xf numFmtId="0" fontId="3" fillId="2" borderId="3" xfId="0" applyFont="1" applyFill="1" applyBorder="1" applyAlignment="1">
      <alignment horizontal="center"/>
    </xf>
    <xf numFmtId="4" fontId="1" fillId="3" borderId="1" xfId="1" applyNumberFormat="1" applyFont="1" applyFill="1" applyBorder="1"/>
    <xf numFmtId="4" fontId="1" fillId="0" borderId="1" xfId="1" applyNumberFormat="1" applyFont="1" applyFill="1" applyBorder="1"/>
    <xf numFmtId="4" fontId="1" fillId="2" borderId="1" xfId="1" applyNumberFormat="1" applyFont="1" applyFill="1" applyBorder="1"/>
    <xf numFmtId="0" fontId="0" fillId="2" borderId="0" xfId="0" applyFill="1"/>
    <xf numFmtId="43" fontId="1" fillId="2" borderId="0" xfId="0" applyNumberFormat="1" applyFont="1" applyFill="1"/>
    <xf numFmtId="4" fontId="1" fillId="2" borderId="0" xfId="0" applyNumberFormat="1" applyFont="1" applyFill="1" applyBorder="1"/>
    <xf numFmtId="0" fontId="7" fillId="2" borderId="0" xfId="0" applyFont="1" applyFill="1"/>
    <xf numFmtId="0" fontId="0" fillId="2" borderId="1" xfId="0" applyFill="1" applyBorder="1"/>
  </cellXfs>
  <cellStyles count="6">
    <cellStyle name="Normal" xfId="0" builtinId="0"/>
    <cellStyle name="Normal 2 3" xfId="2" xr:uid="{D98A46D8-AF23-498B-9836-D4E906FAAF78}"/>
    <cellStyle name="Normal 5" xfId="4" xr:uid="{DFF92BD4-3599-450D-ACB5-A43B049BD378}"/>
    <cellStyle name="Vírgula" xfId="1" builtinId="3"/>
    <cellStyle name="Vírgula 2" xfId="5" xr:uid="{FD4756AF-1367-474A-8A6D-003C87C1FD5C}"/>
    <cellStyle name="Vírgula 3" xfId="3" xr:uid="{4C7D75FE-1549-45BD-A273-3A407214C1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371475</xdr:colOff>
      <xdr:row>3</xdr:row>
      <xdr:rowOff>85725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BF742B0C-1672-4079-B8EF-11EF7FD15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3" name="Picture 8" descr="G:\Raquel\Logomarca\logoANP_h_fundobranco_cor.jpg">
          <a:extLst>
            <a:ext uri="{FF2B5EF4-FFF2-40B4-BE49-F238E27FC236}">
              <a16:creationId xmlns:a16="http://schemas.microsoft.com/office/drawing/2014/main" id="{A378D013-1188-42F3-902A-C3474E722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50F3038C-A35F-4B04-907E-A321D70C0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D43159FB-AAA5-4522-8C16-4E8A67315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0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15F8CA60-2FA3-41E3-B776-68B139902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9525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2E45F0AD-8109-4AAF-9454-ADDA7B8CF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970EA5AD-82FA-4679-BD68-1EBC68D07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88B9CD14-011A-4A66-B692-1A4F3E583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7916447D-4B44-403A-B84C-900854EC4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8CF94401-458F-42D1-ADD8-2A31ECD196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4D41F121-5039-4461-9938-3D2603A82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2BE2D32A-3D95-422F-AB15-240ED478E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F6E773A1-9D19-4B35-BA60-84A95C338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6C5C8B7A-232E-4A6E-B980-5E93BD09A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CEC0AB07-43F3-4012-BE70-7A457CB750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9E64C57B-B3AE-49A9-82D2-A5D188CEE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03E65E4A-D1F3-49DE-A9E0-D47156C79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801BA7CF-3C93-4BDE-8017-F29087354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AD4B9236-2373-471D-A92F-96B3864927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E0DA6A9E-EEF6-450F-8480-B15931AB40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09C0E4D3-E66E-49D0-81F6-F302FB4498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3B735E52-3337-4862-B688-45D8B14A18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251F8F54-0BDE-43EF-BC23-68A4590FB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0FD2793E-2085-4C81-9B7A-9C3004D86A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0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8E0A3-916B-4300-AD9A-BBEBC0CFBE5F}">
  <dimension ref="A6:K35"/>
  <sheetViews>
    <sheetView topLeftCell="A16" workbookViewId="0">
      <selection activeCell="A36" sqref="A36:XFD41"/>
    </sheetView>
  </sheetViews>
  <sheetFormatPr defaultRowHeight="12.75" x14ac:dyDescent="0.2"/>
  <cols>
    <col min="1" max="16384" width="9.140625" style="1"/>
  </cols>
  <sheetData>
    <row r="6" spans="1:11" x14ac:dyDescent="0.2">
      <c r="A6" s="2" t="s">
        <v>216</v>
      </c>
    </row>
    <row r="8" spans="1:11" x14ac:dyDescent="0.2">
      <c r="A8" s="2" t="s">
        <v>655</v>
      </c>
    </row>
    <row r="9" spans="1:11" x14ac:dyDescent="0.2">
      <c r="A9" s="2" t="s">
        <v>656</v>
      </c>
    </row>
    <row r="11" spans="1:11" x14ac:dyDescent="0.2">
      <c r="A11" s="9" t="s">
        <v>217</v>
      </c>
    </row>
    <row r="12" spans="1:11" x14ac:dyDescent="0.2">
      <c r="A12" s="9"/>
    </row>
    <row r="13" spans="1:11" x14ac:dyDescent="0.2">
      <c r="A13" s="15" t="s">
        <v>0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</row>
    <row r="14" spans="1:11" x14ac:dyDescent="0.2">
      <c r="A14" s="15" t="s">
        <v>145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</row>
    <row r="15" spans="1:11" x14ac:dyDescent="0.2">
      <c r="A15" s="15" t="s">
        <v>167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</row>
    <row r="16" spans="1:11" x14ac:dyDescent="0.2">
      <c r="A16" s="15" t="s">
        <v>169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</row>
    <row r="17" spans="1:11" s="13" customFormat="1" x14ac:dyDescent="0.2">
      <c r="A17" s="15" t="s">
        <v>213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</row>
    <row r="18" spans="1:11" x14ac:dyDescent="0.2">
      <c r="A18" s="15" t="s">
        <v>218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</row>
    <row r="19" spans="1:11" x14ac:dyDescent="0.2">
      <c r="A19" s="15" t="s">
        <v>219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</row>
    <row r="20" spans="1:11" x14ac:dyDescent="0.2">
      <c r="A20" s="15" t="s">
        <v>394</v>
      </c>
    </row>
    <row r="21" spans="1:11" x14ac:dyDescent="0.2">
      <c r="A21" s="15" t="s">
        <v>395</v>
      </c>
    </row>
    <row r="22" spans="1:11" x14ac:dyDescent="0.2">
      <c r="A22" s="15" t="s">
        <v>396</v>
      </c>
    </row>
    <row r="23" spans="1:11" x14ac:dyDescent="0.2">
      <c r="A23" s="15" t="s">
        <v>397</v>
      </c>
    </row>
    <row r="24" spans="1:11" x14ac:dyDescent="0.2">
      <c r="A24" s="15" t="s">
        <v>398</v>
      </c>
    </row>
    <row r="25" spans="1:11" x14ac:dyDescent="0.2">
      <c r="A25" s="15" t="s">
        <v>399</v>
      </c>
    </row>
    <row r="26" spans="1:11" s="13" customFormat="1" x14ac:dyDescent="0.2">
      <c r="A26" s="15" t="s">
        <v>667</v>
      </c>
    </row>
    <row r="27" spans="1:11" x14ac:dyDescent="0.2">
      <c r="A27" s="15" t="s">
        <v>684</v>
      </c>
    </row>
    <row r="28" spans="1:11" x14ac:dyDescent="0.2">
      <c r="A28" s="15" t="s">
        <v>686</v>
      </c>
    </row>
    <row r="29" spans="1:11" s="13" customFormat="1" x14ac:dyDescent="0.2">
      <c r="A29" s="15" t="s">
        <v>689</v>
      </c>
    </row>
    <row r="30" spans="1:11" x14ac:dyDescent="0.2">
      <c r="A30" s="15" t="s">
        <v>692</v>
      </c>
    </row>
    <row r="31" spans="1:11" x14ac:dyDescent="0.2">
      <c r="A31" s="15" t="s">
        <v>694</v>
      </c>
    </row>
    <row r="32" spans="1:11" x14ac:dyDescent="0.2">
      <c r="A32" s="15" t="s">
        <v>696</v>
      </c>
    </row>
    <row r="33" spans="1:1" x14ac:dyDescent="0.2">
      <c r="A33" s="15" t="s">
        <v>698</v>
      </c>
    </row>
    <row r="34" spans="1:1" x14ac:dyDescent="0.2">
      <c r="A34" s="15" t="s">
        <v>700</v>
      </c>
    </row>
    <row r="35" spans="1:1" x14ac:dyDescent="0.2">
      <c r="A35" s="15" t="s">
        <v>706</v>
      </c>
    </row>
  </sheetData>
  <pageMargins left="0.511811024" right="0.511811024" top="0.78740157499999996" bottom="0.78740157499999996" header="0.31496062000000002" footer="0.31496062000000002"/>
  <pageSetup paperSize="9"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DDBA2-4B0B-4DEA-A1D7-12FEEE8CC0BD}">
  <dimension ref="A2:I166"/>
  <sheetViews>
    <sheetView workbookViewId="0">
      <selection activeCell="B9" sqref="B9:B165"/>
    </sheetView>
  </sheetViews>
  <sheetFormatPr defaultRowHeight="12.75" x14ac:dyDescent="0.2"/>
  <cols>
    <col min="1" max="1" width="40.5703125" style="1" customWidth="1"/>
    <col min="2" max="2" width="30.7109375" style="1" customWidth="1"/>
    <col min="3" max="16384" width="9.140625" style="1"/>
  </cols>
  <sheetData>
    <row r="2" spans="1:9" ht="15" customHeight="1" x14ac:dyDescent="0.2">
      <c r="B2" s="15" t="str">
        <f>Índice!A8</f>
        <v>MÊS DE CRÉDITO: Novembro de 2022</v>
      </c>
      <c r="C2" s="3"/>
      <c r="D2" s="3"/>
      <c r="E2" s="3"/>
      <c r="I2" s="3"/>
    </row>
    <row r="3" spans="1:9" ht="15" customHeight="1" x14ac:dyDescent="0.2">
      <c r="B3" s="15" t="str">
        <f>Índice!A9</f>
        <v>MÊS DE COMPETÊNCIA: Setembro de 2022</v>
      </c>
      <c r="C3" s="3"/>
      <c r="D3" s="3"/>
      <c r="E3" s="3"/>
      <c r="I3" s="3"/>
    </row>
    <row r="5" spans="1:9" x14ac:dyDescent="0.2">
      <c r="A5" s="2" t="s">
        <v>0</v>
      </c>
    </row>
    <row r="6" spans="1:9" x14ac:dyDescent="0.2">
      <c r="A6" s="1" t="s">
        <v>2</v>
      </c>
    </row>
    <row r="8" spans="1:9" x14ac:dyDescent="0.2">
      <c r="A8" s="4" t="s">
        <v>3</v>
      </c>
      <c r="B8" s="6" t="s">
        <v>657</v>
      </c>
    </row>
    <row r="9" spans="1:9" x14ac:dyDescent="0.2">
      <c r="A9" s="11" t="s">
        <v>4</v>
      </c>
      <c r="B9" s="29">
        <v>3185525.3456284385</v>
      </c>
    </row>
    <row r="10" spans="1:9" x14ac:dyDescent="0.2">
      <c r="A10" s="5" t="s">
        <v>228</v>
      </c>
      <c r="B10" s="19">
        <v>0</v>
      </c>
    </row>
    <row r="11" spans="1:9" x14ac:dyDescent="0.2">
      <c r="A11" s="5" t="s">
        <v>11</v>
      </c>
      <c r="B11" s="19">
        <v>0</v>
      </c>
    </row>
    <row r="12" spans="1:9" x14ac:dyDescent="0.2">
      <c r="A12" s="5" t="s">
        <v>229</v>
      </c>
      <c r="B12" s="19">
        <v>0</v>
      </c>
    </row>
    <row r="13" spans="1:9" x14ac:dyDescent="0.2">
      <c r="A13" s="5" t="s">
        <v>13</v>
      </c>
      <c r="B13" s="19">
        <v>0</v>
      </c>
    </row>
    <row r="14" spans="1:9" x14ac:dyDescent="0.2">
      <c r="A14" s="5" t="s">
        <v>14</v>
      </c>
      <c r="B14" s="19">
        <v>0</v>
      </c>
    </row>
    <row r="15" spans="1:9" x14ac:dyDescent="0.2">
      <c r="A15" s="5" t="s">
        <v>15</v>
      </c>
      <c r="B15" s="19">
        <v>0</v>
      </c>
    </row>
    <row r="16" spans="1:9" x14ac:dyDescent="0.2">
      <c r="A16" s="5" t="s">
        <v>16</v>
      </c>
      <c r="B16" s="19">
        <v>0</v>
      </c>
    </row>
    <row r="17" spans="1:2" x14ac:dyDescent="0.2">
      <c r="A17" s="5" t="s">
        <v>18</v>
      </c>
      <c r="B17" s="19">
        <v>0</v>
      </c>
    </row>
    <row r="18" spans="1:2" x14ac:dyDescent="0.2">
      <c r="A18" s="5" t="s">
        <v>19</v>
      </c>
      <c r="B18" s="19">
        <v>0</v>
      </c>
    </row>
    <row r="19" spans="1:2" x14ac:dyDescent="0.2">
      <c r="A19" s="5" t="s">
        <v>20</v>
      </c>
      <c r="B19" s="19">
        <v>0</v>
      </c>
    </row>
    <row r="20" spans="1:2" x14ac:dyDescent="0.2">
      <c r="A20" s="5" t="s">
        <v>384</v>
      </c>
      <c r="B20" s="19">
        <v>0</v>
      </c>
    </row>
    <row r="21" spans="1:2" x14ac:dyDescent="0.2">
      <c r="A21" s="5" t="s">
        <v>379</v>
      </c>
      <c r="B21" s="19">
        <v>0</v>
      </c>
    </row>
    <row r="22" spans="1:2" x14ac:dyDescent="0.2">
      <c r="A22" s="5" t="s">
        <v>389</v>
      </c>
      <c r="B22" s="19">
        <v>0</v>
      </c>
    </row>
    <row r="23" spans="1:2" x14ac:dyDescent="0.2">
      <c r="A23" s="5" t="s">
        <v>46</v>
      </c>
      <c r="B23" s="19">
        <v>0</v>
      </c>
    </row>
    <row r="24" spans="1:2" s="13" customFormat="1" x14ac:dyDescent="0.2">
      <c r="A24" s="18" t="s">
        <v>51</v>
      </c>
      <c r="B24" s="19">
        <v>0</v>
      </c>
    </row>
    <row r="25" spans="1:2" s="13" customFormat="1" x14ac:dyDescent="0.2">
      <c r="A25" s="18" t="s">
        <v>52</v>
      </c>
      <c r="B25" s="19">
        <v>0</v>
      </c>
    </row>
    <row r="26" spans="1:2" s="13" customFormat="1" x14ac:dyDescent="0.2">
      <c r="A26" s="18" t="s">
        <v>223</v>
      </c>
      <c r="B26" s="19">
        <v>0</v>
      </c>
    </row>
    <row r="27" spans="1:2" s="13" customFormat="1" x14ac:dyDescent="0.2">
      <c r="A27" s="18" t="s">
        <v>375</v>
      </c>
      <c r="B27" s="19">
        <v>0</v>
      </c>
    </row>
    <row r="28" spans="1:2" s="13" customFormat="1" x14ac:dyDescent="0.2">
      <c r="A28" s="18" t="s">
        <v>54</v>
      </c>
      <c r="B28" s="19">
        <v>0</v>
      </c>
    </row>
    <row r="29" spans="1:2" s="13" customFormat="1" x14ac:dyDescent="0.2">
      <c r="A29" s="18" t="s">
        <v>386</v>
      </c>
      <c r="B29" s="19">
        <v>0</v>
      </c>
    </row>
    <row r="30" spans="1:2" s="13" customFormat="1" x14ac:dyDescent="0.2">
      <c r="A30" s="18" t="s">
        <v>387</v>
      </c>
      <c r="B30" s="19">
        <v>0</v>
      </c>
    </row>
    <row r="31" spans="1:2" s="13" customFormat="1" x14ac:dyDescent="0.2">
      <c r="A31" s="18" t="s">
        <v>374</v>
      </c>
      <c r="B31" s="19">
        <v>0</v>
      </c>
    </row>
    <row r="32" spans="1:2" s="13" customFormat="1" x14ac:dyDescent="0.2">
      <c r="A32" s="18" t="s">
        <v>67</v>
      </c>
      <c r="B32" s="19">
        <v>0</v>
      </c>
    </row>
    <row r="33" spans="1:2" s="13" customFormat="1" x14ac:dyDescent="0.2">
      <c r="A33" s="18" t="s">
        <v>68</v>
      </c>
      <c r="B33" s="19">
        <v>0</v>
      </c>
    </row>
    <row r="34" spans="1:2" s="13" customFormat="1" x14ac:dyDescent="0.2">
      <c r="A34" s="18" t="s">
        <v>378</v>
      </c>
      <c r="B34" s="19">
        <v>0</v>
      </c>
    </row>
    <row r="35" spans="1:2" s="13" customFormat="1" x14ac:dyDescent="0.2">
      <c r="A35" s="18" t="s">
        <v>381</v>
      </c>
      <c r="B35" s="19">
        <v>0</v>
      </c>
    </row>
    <row r="36" spans="1:2" s="13" customFormat="1" x14ac:dyDescent="0.2">
      <c r="A36" s="18" t="s">
        <v>78</v>
      </c>
      <c r="B36" s="19">
        <v>0</v>
      </c>
    </row>
    <row r="37" spans="1:2" s="13" customFormat="1" x14ac:dyDescent="0.2">
      <c r="A37" s="18" t="s">
        <v>79</v>
      </c>
      <c r="B37" s="19">
        <v>0</v>
      </c>
    </row>
    <row r="38" spans="1:2" s="13" customFormat="1" x14ac:dyDescent="0.2">
      <c r="A38" s="18" t="s">
        <v>382</v>
      </c>
      <c r="B38" s="19">
        <v>0</v>
      </c>
    </row>
    <row r="39" spans="1:2" s="13" customFormat="1" x14ac:dyDescent="0.2">
      <c r="A39" s="18" t="s">
        <v>380</v>
      </c>
      <c r="B39" s="19">
        <v>0</v>
      </c>
    </row>
    <row r="40" spans="1:2" s="13" customFormat="1" x14ac:dyDescent="0.2">
      <c r="A40" s="18" t="s">
        <v>84</v>
      </c>
      <c r="B40" s="19">
        <v>0</v>
      </c>
    </row>
    <row r="41" spans="1:2" s="13" customFormat="1" x14ac:dyDescent="0.2">
      <c r="A41" s="18" t="s">
        <v>88</v>
      </c>
      <c r="B41" s="19">
        <v>0</v>
      </c>
    </row>
    <row r="42" spans="1:2" s="13" customFormat="1" x14ac:dyDescent="0.2">
      <c r="A42" s="18" t="s">
        <v>90</v>
      </c>
      <c r="B42" s="19">
        <v>0</v>
      </c>
    </row>
    <row r="43" spans="1:2" s="13" customFormat="1" x14ac:dyDescent="0.2">
      <c r="A43" s="18" t="s">
        <v>95</v>
      </c>
      <c r="B43" s="19">
        <v>0</v>
      </c>
    </row>
    <row r="44" spans="1:2" s="13" customFormat="1" x14ac:dyDescent="0.2">
      <c r="A44" s="18" t="s">
        <v>475</v>
      </c>
      <c r="B44" s="19">
        <v>0</v>
      </c>
    </row>
    <row r="45" spans="1:2" s="13" customFormat="1" x14ac:dyDescent="0.2">
      <c r="A45" s="18" t="s">
        <v>96</v>
      </c>
      <c r="B45" s="19">
        <v>0</v>
      </c>
    </row>
    <row r="46" spans="1:2" s="13" customFormat="1" x14ac:dyDescent="0.2">
      <c r="A46" s="18" t="s">
        <v>6</v>
      </c>
      <c r="B46" s="19">
        <v>0</v>
      </c>
    </row>
    <row r="47" spans="1:2" s="13" customFormat="1" x14ac:dyDescent="0.2">
      <c r="A47" s="18" t="s">
        <v>7</v>
      </c>
      <c r="B47" s="19">
        <v>-1.4596357620817027E-2</v>
      </c>
    </row>
    <row r="48" spans="1:2" s="13" customFormat="1" x14ac:dyDescent="0.2">
      <c r="A48" s="18" t="s">
        <v>8</v>
      </c>
      <c r="B48" s="19">
        <v>-1.9773146823719358E-2</v>
      </c>
    </row>
    <row r="49" spans="1:2" s="13" customFormat="1" x14ac:dyDescent="0.2">
      <c r="A49" s="18" t="s">
        <v>9</v>
      </c>
      <c r="B49" s="19">
        <v>-0.45726870125679409</v>
      </c>
    </row>
    <row r="50" spans="1:2" s="13" customFormat="1" x14ac:dyDescent="0.2">
      <c r="A50" s="18" t="s">
        <v>12</v>
      </c>
      <c r="B50" s="19">
        <v>-1.744788737146902</v>
      </c>
    </row>
    <row r="51" spans="1:2" s="13" customFormat="1" x14ac:dyDescent="0.2">
      <c r="A51" s="18" t="s">
        <v>383</v>
      </c>
      <c r="B51" s="19">
        <v>-2.68</v>
      </c>
    </row>
    <row r="52" spans="1:2" s="13" customFormat="1" x14ac:dyDescent="0.2">
      <c r="A52" s="18" t="s">
        <v>230</v>
      </c>
      <c r="B52" s="19">
        <v>-4.09</v>
      </c>
    </row>
    <row r="53" spans="1:2" s="13" customFormat="1" x14ac:dyDescent="0.2">
      <c r="A53" s="18" t="s">
        <v>388</v>
      </c>
      <c r="B53" s="19">
        <v>-4.7699999999999996</v>
      </c>
    </row>
    <row r="54" spans="1:2" s="13" customFormat="1" x14ac:dyDescent="0.2">
      <c r="A54" s="18" t="s">
        <v>225</v>
      </c>
      <c r="B54" s="19">
        <v>-4.95</v>
      </c>
    </row>
    <row r="55" spans="1:2" s="13" customFormat="1" x14ac:dyDescent="0.2">
      <c r="A55" s="18" t="s">
        <v>385</v>
      </c>
      <c r="B55" s="19">
        <v>-5.5</v>
      </c>
    </row>
    <row r="56" spans="1:2" s="13" customFormat="1" x14ac:dyDescent="0.2">
      <c r="A56" s="18" t="s">
        <v>227</v>
      </c>
      <c r="B56" s="19">
        <v>-6.32</v>
      </c>
    </row>
    <row r="57" spans="1:2" s="13" customFormat="1" x14ac:dyDescent="0.2">
      <c r="A57" s="18" t="s">
        <v>22</v>
      </c>
      <c r="B57" s="19">
        <v>-53.780144555869825</v>
      </c>
    </row>
    <row r="58" spans="1:2" s="13" customFormat="1" x14ac:dyDescent="0.2">
      <c r="A58" s="18" t="s">
        <v>23</v>
      </c>
      <c r="B58" s="19">
        <v>-53.780144555869825</v>
      </c>
    </row>
    <row r="59" spans="1:2" s="13" customFormat="1" x14ac:dyDescent="0.2">
      <c r="A59" s="18" t="s">
        <v>24</v>
      </c>
      <c r="B59" s="19">
        <v>-53.780144555869825</v>
      </c>
    </row>
    <row r="60" spans="1:2" s="13" customFormat="1" x14ac:dyDescent="0.2">
      <c r="A60" s="18" t="s">
        <v>25</v>
      </c>
      <c r="B60" s="19">
        <v>-53.780144555869825</v>
      </c>
    </row>
    <row r="61" spans="1:2" s="13" customFormat="1" x14ac:dyDescent="0.2">
      <c r="A61" s="18" t="s">
        <v>26</v>
      </c>
      <c r="B61" s="19">
        <v>-53.780144555869825</v>
      </c>
    </row>
    <row r="62" spans="1:2" s="13" customFormat="1" x14ac:dyDescent="0.2">
      <c r="A62" s="18" t="s">
        <v>27</v>
      </c>
      <c r="B62" s="19">
        <v>-53.780144555869825</v>
      </c>
    </row>
    <row r="63" spans="1:2" x14ac:dyDescent="0.2">
      <c r="A63" s="18" t="s">
        <v>28</v>
      </c>
      <c r="B63" s="19">
        <v>-53.780144555869825</v>
      </c>
    </row>
    <row r="64" spans="1:2" x14ac:dyDescent="0.2">
      <c r="A64" s="18" t="s">
        <v>29</v>
      </c>
      <c r="B64" s="19">
        <v>-53.780144555869825</v>
      </c>
    </row>
    <row r="65" spans="1:2" x14ac:dyDescent="0.2">
      <c r="A65" s="18" t="s">
        <v>30</v>
      </c>
      <c r="B65" s="19">
        <v>-53.780144555869825</v>
      </c>
    </row>
    <row r="66" spans="1:2" x14ac:dyDescent="0.2">
      <c r="A66" s="18" t="s">
        <v>31</v>
      </c>
      <c r="B66" s="19">
        <v>-53.780144555869825</v>
      </c>
    </row>
    <row r="67" spans="1:2" x14ac:dyDescent="0.2">
      <c r="A67" s="18" t="s">
        <v>32</v>
      </c>
      <c r="B67" s="19">
        <v>-53.780144555869825</v>
      </c>
    </row>
    <row r="68" spans="1:2" x14ac:dyDescent="0.2">
      <c r="A68" s="18" t="s">
        <v>33</v>
      </c>
      <c r="B68" s="19">
        <v>-53.780144555869825</v>
      </c>
    </row>
    <row r="69" spans="1:2" x14ac:dyDescent="0.2">
      <c r="A69" s="18" t="s">
        <v>34</v>
      </c>
      <c r="B69" s="19">
        <v>-53.780144555869825</v>
      </c>
    </row>
    <row r="70" spans="1:2" x14ac:dyDescent="0.2">
      <c r="A70" s="18" t="s">
        <v>35</v>
      </c>
      <c r="B70" s="19">
        <v>-53.780144555869825</v>
      </c>
    </row>
    <row r="71" spans="1:2" x14ac:dyDescent="0.2">
      <c r="A71" s="18" t="s">
        <v>36</v>
      </c>
      <c r="B71" s="19">
        <v>-53.780144555869825</v>
      </c>
    </row>
    <row r="72" spans="1:2" x14ac:dyDescent="0.2">
      <c r="A72" s="18" t="s">
        <v>37</v>
      </c>
      <c r="B72" s="19">
        <v>-53.780144555869825</v>
      </c>
    </row>
    <row r="73" spans="1:2" x14ac:dyDescent="0.2">
      <c r="A73" s="18" t="s">
        <v>38</v>
      </c>
      <c r="B73" s="19">
        <v>-53.780144555869825</v>
      </c>
    </row>
    <row r="74" spans="1:2" x14ac:dyDescent="0.2">
      <c r="A74" s="18" t="s">
        <v>39</v>
      </c>
      <c r="B74" s="19">
        <v>-53.780144555869825</v>
      </c>
    </row>
    <row r="75" spans="1:2" x14ac:dyDescent="0.2">
      <c r="A75" s="18" t="s">
        <v>40</v>
      </c>
      <c r="B75" s="19">
        <v>-53.780144555869825</v>
      </c>
    </row>
    <row r="76" spans="1:2" x14ac:dyDescent="0.2">
      <c r="A76" s="18" t="s">
        <v>41</v>
      </c>
      <c r="B76" s="19">
        <v>-53.780144555869825</v>
      </c>
    </row>
    <row r="77" spans="1:2" x14ac:dyDescent="0.2">
      <c r="A77" s="18" t="s">
        <v>42</v>
      </c>
      <c r="B77" s="19">
        <v>-53.780144555869825</v>
      </c>
    </row>
    <row r="78" spans="1:2" x14ac:dyDescent="0.2">
      <c r="A78" s="18" t="s">
        <v>43</v>
      </c>
      <c r="B78" s="19">
        <v>-53.780144555869825</v>
      </c>
    </row>
    <row r="79" spans="1:2" x14ac:dyDescent="0.2">
      <c r="A79" s="18" t="s">
        <v>44</v>
      </c>
      <c r="B79" s="19">
        <v>-53.780144555869825</v>
      </c>
    </row>
    <row r="80" spans="1:2" x14ac:dyDescent="0.2">
      <c r="A80" s="18" t="s">
        <v>45</v>
      </c>
      <c r="B80" s="19">
        <v>-53.780144555869825</v>
      </c>
    </row>
    <row r="81" spans="1:2" x14ac:dyDescent="0.2">
      <c r="A81" s="18" t="s">
        <v>47</v>
      </c>
      <c r="B81" s="19">
        <v>-53.780144555869825</v>
      </c>
    </row>
    <row r="82" spans="1:2" x14ac:dyDescent="0.2">
      <c r="A82" s="18" t="s">
        <v>48</v>
      </c>
      <c r="B82" s="19">
        <v>-53.780144555869825</v>
      </c>
    </row>
    <row r="83" spans="1:2" x14ac:dyDescent="0.2">
      <c r="A83" s="18" t="s">
        <v>49</v>
      </c>
      <c r="B83" s="19">
        <v>-53.780144555869825</v>
      </c>
    </row>
    <row r="84" spans="1:2" x14ac:dyDescent="0.2">
      <c r="A84" s="18" t="s">
        <v>50</v>
      </c>
      <c r="B84" s="19">
        <v>-53.780144555869825</v>
      </c>
    </row>
    <row r="85" spans="1:2" x14ac:dyDescent="0.2">
      <c r="A85" s="18" t="s">
        <v>81</v>
      </c>
      <c r="B85" s="19">
        <v>-35.399999999999991</v>
      </c>
    </row>
    <row r="86" spans="1:2" x14ac:dyDescent="0.2">
      <c r="A86" s="18" t="s">
        <v>74</v>
      </c>
      <c r="B86" s="19">
        <v>-75.08</v>
      </c>
    </row>
    <row r="87" spans="1:2" x14ac:dyDescent="0.2">
      <c r="A87" s="18" t="s">
        <v>53</v>
      </c>
      <c r="B87" s="19">
        <v>-78.816782425705441</v>
      </c>
    </row>
    <row r="88" spans="1:2" x14ac:dyDescent="0.2">
      <c r="A88" s="18" t="s">
        <v>55</v>
      </c>
      <c r="B88" s="19">
        <v>-143.25351485998343</v>
      </c>
    </row>
    <row r="89" spans="1:2" x14ac:dyDescent="0.2">
      <c r="A89" s="18" t="s">
        <v>56</v>
      </c>
      <c r="B89" s="19">
        <v>-146.37865388190843</v>
      </c>
    </row>
    <row r="90" spans="1:2" x14ac:dyDescent="0.2">
      <c r="A90" s="18" t="s">
        <v>57</v>
      </c>
      <c r="B90" s="19">
        <v>-148.1575387586652</v>
      </c>
    </row>
    <row r="91" spans="1:2" x14ac:dyDescent="0.2">
      <c r="A91" s="18" t="s">
        <v>58</v>
      </c>
      <c r="B91" s="19">
        <v>-171.13029719380836</v>
      </c>
    </row>
    <row r="92" spans="1:2" x14ac:dyDescent="0.2">
      <c r="A92" s="18" t="s">
        <v>59</v>
      </c>
      <c r="B92" s="19">
        <v>-176.33296395181651</v>
      </c>
    </row>
    <row r="93" spans="1:2" x14ac:dyDescent="0.2">
      <c r="A93" s="18" t="s">
        <v>60</v>
      </c>
      <c r="B93" s="19">
        <v>-195.65525378497873</v>
      </c>
    </row>
    <row r="94" spans="1:2" x14ac:dyDescent="0.2">
      <c r="A94" s="18" t="s">
        <v>61</v>
      </c>
      <c r="B94" s="19">
        <v>-211.74321813398592</v>
      </c>
    </row>
    <row r="95" spans="1:2" x14ac:dyDescent="0.2">
      <c r="A95" s="18" t="s">
        <v>63</v>
      </c>
      <c r="B95" s="19">
        <v>-239.67674147200819</v>
      </c>
    </row>
    <row r="96" spans="1:2" x14ac:dyDescent="0.2">
      <c r="A96" s="18" t="s">
        <v>64</v>
      </c>
      <c r="B96" s="19">
        <v>-272.50415475992446</v>
      </c>
    </row>
    <row r="97" spans="1:2" x14ac:dyDescent="0.2">
      <c r="A97" s="18" t="s">
        <v>65</v>
      </c>
      <c r="B97" s="19">
        <v>-296.17194886901888</v>
      </c>
    </row>
    <row r="98" spans="1:2" x14ac:dyDescent="0.2">
      <c r="A98" s="18" t="s">
        <v>66</v>
      </c>
      <c r="B98" s="19">
        <v>-296.50533957714634</v>
      </c>
    </row>
    <row r="99" spans="1:2" x14ac:dyDescent="0.2">
      <c r="A99" s="18" t="s">
        <v>69</v>
      </c>
      <c r="B99" s="19">
        <v>-365.06453287404543</v>
      </c>
    </row>
    <row r="100" spans="1:2" x14ac:dyDescent="0.2">
      <c r="A100" s="18" t="s">
        <v>71</v>
      </c>
      <c r="B100" s="19">
        <v>-391.14688747721436</v>
      </c>
    </row>
    <row r="101" spans="1:2" x14ac:dyDescent="0.2">
      <c r="A101" s="18" t="s">
        <v>72</v>
      </c>
      <c r="B101" s="19">
        <v>-408.92873205484346</v>
      </c>
    </row>
    <row r="102" spans="1:2" x14ac:dyDescent="0.2">
      <c r="A102" s="18" t="s">
        <v>73</v>
      </c>
      <c r="B102" s="19">
        <v>-439.92179090547296</v>
      </c>
    </row>
    <row r="103" spans="1:2" x14ac:dyDescent="0.2">
      <c r="A103" s="18" t="s">
        <v>75</v>
      </c>
      <c r="B103" s="19">
        <v>-460.76342397418404</v>
      </c>
    </row>
    <row r="104" spans="1:2" x14ac:dyDescent="0.2">
      <c r="A104" s="18" t="s">
        <v>224</v>
      </c>
      <c r="B104" s="19">
        <v>-469.4</v>
      </c>
    </row>
    <row r="105" spans="1:2" x14ac:dyDescent="0.2">
      <c r="A105" s="18" t="s">
        <v>76</v>
      </c>
      <c r="B105" s="19">
        <v>-502.47770661476028</v>
      </c>
    </row>
    <row r="106" spans="1:2" x14ac:dyDescent="0.2">
      <c r="A106" s="18" t="s">
        <v>77</v>
      </c>
      <c r="B106" s="19">
        <v>-562.31812240461045</v>
      </c>
    </row>
    <row r="107" spans="1:2" x14ac:dyDescent="0.2">
      <c r="A107" s="18" t="s">
        <v>80</v>
      </c>
      <c r="B107" s="19">
        <v>-776.73670765552163</v>
      </c>
    </row>
    <row r="108" spans="1:2" x14ac:dyDescent="0.2">
      <c r="A108" s="18" t="s">
        <v>82</v>
      </c>
      <c r="B108" s="19">
        <v>-796.20862939461995</v>
      </c>
    </row>
    <row r="109" spans="1:2" s="13" customFormat="1" x14ac:dyDescent="0.2">
      <c r="A109" s="18" t="s">
        <v>83</v>
      </c>
      <c r="B109" s="19">
        <v>-1007.9729569439496</v>
      </c>
    </row>
    <row r="110" spans="1:2" s="13" customFormat="1" x14ac:dyDescent="0.2">
      <c r="A110" s="18" t="s">
        <v>85</v>
      </c>
      <c r="B110" s="19">
        <v>-1147.1287310924288</v>
      </c>
    </row>
    <row r="111" spans="1:2" s="13" customFormat="1" x14ac:dyDescent="0.2">
      <c r="A111" s="18" t="s">
        <v>87</v>
      </c>
      <c r="B111" s="19">
        <v>-1228.2837893378357</v>
      </c>
    </row>
    <row r="112" spans="1:2" s="13" customFormat="1" x14ac:dyDescent="0.2">
      <c r="A112" s="18" t="s">
        <v>86</v>
      </c>
      <c r="B112" s="19">
        <v>-1230.2356371077997</v>
      </c>
    </row>
    <row r="113" spans="1:2" s="13" customFormat="1" x14ac:dyDescent="0.2">
      <c r="A113" s="18" t="s">
        <v>89</v>
      </c>
      <c r="B113" s="19">
        <v>-1458.9122811065754</v>
      </c>
    </row>
    <row r="114" spans="1:2" s="13" customFormat="1" x14ac:dyDescent="0.2">
      <c r="A114" s="18" t="s">
        <v>91</v>
      </c>
      <c r="B114" s="19">
        <v>-1524.8461833192455</v>
      </c>
    </row>
    <row r="115" spans="1:2" s="13" customFormat="1" x14ac:dyDescent="0.2">
      <c r="A115" s="18" t="s">
        <v>222</v>
      </c>
      <c r="B115" s="19">
        <v>-2038.2048758081457</v>
      </c>
    </row>
    <row r="116" spans="1:2" s="13" customFormat="1" x14ac:dyDescent="0.2">
      <c r="A116" s="18" t="s">
        <v>92</v>
      </c>
      <c r="B116" s="19">
        <v>-2208.0222318033584</v>
      </c>
    </row>
    <row r="117" spans="1:2" s="13" customFormat="1" x14ac:dyDescent="0.2">
      <c r="A117" s="18" t="s">
        <v>93</v>
      </c>
      <c r="B117" s="19">
        <v>-2888.7785162498335</v>
      </c>
    </row>
    <row r="118" spans="1:2" s="13" customFormat="1" x14ac:dyDescent="0.2">
      <c r="A118" s="18" t="s">
        <v>94</v>
      </c>
      <c r="B118" s="19">
        <v>-3658.5417494976568</v>
      </c>
    </row>
    <row r="119" spans="1:2" s="13" customFormat="1" x14ac:dyDescent="0.2">
      <c r="A119" s="18" t="s">
        <v>97</v>
      </c>
      <c r="B119" s="19">
        <v>-4390.2117462943861</v>
      </c>
    </row>
    <row r="120" spans="1:2" s="13" customFormat="1" x14ac:dyDescent="0.2">
      <c r="A120" s="18" t="s">
        <v>98</v>
      </c>
      <c r="B120" s="19">
        <v>-4406.887495331438</v>
      </c>
    </row>
    <row r="121" spans="1:2" s="13" customFormat="1" x14ac:dyDescent="0.2">
      <c r="A121" s="18" t="s">
        <v>99</v>
      </c>
      <c r="B121" s="19">
        <v>-4461.5072092402861</v>
      </c>
    </row>
    <row r="122" spans="1:2" s="13" customFormat="1" x14ac:dyDescent="0.2">
      <c r="A122" s="18" t="s">
        <v>100</v>
      </c>
      <c r="B122" s="19">
        <v>-6488.0580202217843</v>
      </c>
    </row>
    <row r="123" spans="1:2" s="13" customFormat="1" x14ac:dyDescent="0.2">
      <c r="A123" s="18" t="s">
        <v>101</v>
      </c>
      <c r="B123" s="19">
        <v>-6503.6846673506161</v>
      </c>
    </row>
    <row r="124" spans="1:2" s="13" customFormat="1" x14ac:dyDescent="0.2">
      <c r="A124" s="18" t="s">
        <v>102</v>
      </c>
      <c r="B124" s="19">
        <v>-6851.1148490455671</v>
      </c>
    </row>
    <row r="125" spans="1:2" s="13" customFormat="1" x14ac:dyDescent="0.2">
      <c r="A125" s="18" t="s">
        <v>103</v>
      </c>
      <c r="B125" s="19">
        <v>-8465.8474149757294</v>
      </c>
    </row>
    <row r="126" spans="1:2" s="13" customFormat="1" x14ac:dyDescent="0.2">
      <c r="A126" s="18" t="s">
        <v>104</v>
      </c>
      <c r="B126" s="19">
        <v>-9009.3813535076715</v>
      </c>
    </row>
    <row r="127" spans="1:2" s="13" customFormat="1" x14ac:dyDescent="0.2">
      <c r="A127" s="18" t="s">
        <v>105</v>
      </c>
      <c r="B127" s="19">
        <v>-9352.545925369157</v>
      </c>
    </row>
    <row r="128" spans="1:2" s="13" customFormat="1" x14ac:dyDescent="0.2">
      <c r="A128" s="18" t="s">
        <v>106</v>
      </c>
      <c r="B128" s="19">
        <v>-18164.97499745134</v>
      </c>
    </row>
    <row r="129" spans="1:2" s="13" customFormat="1" x14ac:dyDescent="0.2">
      <c r="A129" s="18" t="s">
        <v>107</v>
      </c>
      <c r="B129" s="19">
        <v>-18191.09614786055</v>
      </c>
    </row>
    <row r="130" spans="1:2" s="13" customFormat="1" x14ac:dyDescent="0.2">
      <c r="A130" s="18" t="s">
        <v>108</v>
      </c>
      <c r="B130" s="19">
        <v>-18191.09614786055</v>
      </c>
    </row>
    <row r="131" spans="1:2" s="13" customFormat="1" x14ac:dyDescent="0.2">
      <c r="A131" s="18" t="s">
        <v>109</v>
      </c>
      <c r="B131" s="19">
        <v>-18191.09614786055</v>
      </c>
    </row>
    <row r="132" spans="1:2" s="13" customFormat="1" x14ac:dyDescent="0.2">
      <c r="A132" s="18" t="s">
        <v>110</v>
      </c>
      <c r="B132" s="19">
        <v>-18191.09614786055</v>
      </c>
    </row>
    <row r="133" spans="1:2" s="13" customFormat="1" x14ac:dyDescent="0.2">
      <c r="A133" s="18" t="s">
        <v>111</v>
      </c>
      <c r="B133" s="19">
        <v>-18220.206250510601</v>
      </c>
    </row>
    <row r="134" spans="1:2" s="13" customFormat="1" x14ac:dyDescent="0.2">
      <c r="A134" s="18" t="s">
        <v>112</v>
      </c>
      <c r="B134" s="19">
        <v>-23132.884280139602</v>
      </c>
    </row>
    <row r="135" spans="1:2" s="13" customFormat="1" x14ac:dyDescent="0.2">
      <c r="A135" s="18" t="s">
        <v>113</v>
      </c>
      <c r="B135" s="19">
        <v>-23132.884280139602</v>
      </c>
    </row>
    <row r="136" spans="1:2" s="13" customFormat="1" x14ac:dyDescent="0.2">
      <c r="A136" s="18" t="s">
        <v>114</v>
      </c>
      <c r="B136" s="19">
        <v>-23132.884280139602</v>
      </c>
    </row>
    <row r="137" spans="1:2" s="13" customFormat="1" x14ac:dyDescent="0.2">
      <c r="A137" s="18" t="s">
        <v>115</v>
      </c>
      <c r="B137" s="19">
        <v>-23132.884280139602</v>
      </c>
    </row>
    <row r="138" spans="1:2" s="13" customFormat="1" x14ac:dyDescent="0.2">
      <c r="A138" s="18" t="s">
        <v>116</v>
      </c>
      <c r="B138" s="19">
        <v>-23199.213540976732</v>
      </c>
    </row>
    <row r="139" spans="1:2" s="13" customFormat="1" x14ac:dyDescent="0.2">
      <c r="A139" s="18" t="s">
        <v>117</v>
      </c>
      <c r="B139" s="19">
        <v>-23199.213540976732</v>
      </c>
    </row>
    <row r="140" spans="1:2" s="13" customFormat="1" x14ac:dyDescent="0.2">
      <c r="A140" s="18" t="s">
        <v>118</v>
      </c>
      <c r="B140" s="19">
        <v>-23199.213540976732</v>
      </c>
    </row>
    <row r="141" spans="1:2" s="13" customFormat="1" x14ac:dyDescent="0.2">
      <c r="A141" s="18" t="s">
        <v>119</v>
      </c>
      <c r="B141" s="19">
        <v>-23199.213540976732</v>
      </c>
    </row>
    <row r="142" spans="1:2" s="13" customFormat="1" x14ac:dyDescent="0.2">
      <c r="A142" s="18" t="s">
        <v>120</v>
      </c>
      <c r="B142" s="19">
        <v>-23398.931665742562</v>
      </c>
    </row>
    <row r="143" spans="1:2" s="13" customFormat="1" x14ac:dyDescent="0.2">
      <c r="A143" s="18" t="s">
        <v>121</v>
      </c>
      <c r="B143" s="19">
        <v>-25378.159127803923</v>
      </c>
    </row>
    <row r="144" spans="1:2" s="13" customFormat="1" x14ac:dyDescent="0.2">
      <c r="A144" s="18" t="s">
        <v>122</v>
      </c>
      <c r="B144" s="19">
        <v>-25378.159127803923</v>
      </c>
    </row>
    <row r="145" spans="1:2" s="13" customFormat="1" x14ac:dyDescent="0.2">
      <c r="A145" s="18" t="s">
        <v>123</v>
      </c>
      <c r="B145" s="19">
        <v>-25690.405088508091</v>
      </c>
    </row>
    <row r="146" spans="1:2" s="13" customFormat="1" x14ac:dyDescent="0.2">
      <c r="A146" s="18" t="s">
        <v>124</v>
      </c>
      <c r="B146" s="19">
        <v>-33884.569676905281</v>
      </c>
    </row>
    <row r="147" spans="1:2" s="13" customFormat="1" x14ac:dyDescent="0.2">
      <c r="A147" s="18" t="s">
        <v>125</v>
      </c>
      <c r="B147" s="19">
        <v>-41105.156125084482</v>
      </c>
    </row>
    <row r="148" spans="1:2" s="13" customFormat="1" x14ac:dyDescent="0.2">
      <c r="A148" s="18" t="s">
        <v>126</v>
      </c>
      <c r="B148" s="19">
        <v>-41171.481052678682</v>
      </c>
    </row>
    <row r="149" spans="1:2" s="13" customFormat="1" x14ac:dyDescent="0.2">
      <c r="A149" s="18" t="s">
        <v>127</v>
      </c>
      <c r="B149" s="19">
        <v>-44213.659827010153</v>
      </c>
    </row>
    <row r="150" spans="1:2" s="13" customFormat="1" x14ac:dyDescent="0.2">
      <c r="A150" s="18" t="s">
        <v>128</v>
      </c>
      <c r="B150" s="19">
        <v>-47330.269115805386</v>
      </c>
    </row>
    <row r="151" spans="1:2" s="13" customFormat="1" x14ac:dyDescent="0.2">
      <c r="A151" s="18" t="s">
        <v>129</v>
      </c>
      <c r="B151" s="19">
        <v>-49419.127286817667</v>
      </c>
    </row>
    <row r="152" spans="1:2" s="13" customFormat="1" x14ac:dyDescent="0.2">
      <c r="A152" s="18" t="s">
        <v>130</v>
      </c>
      <c r="B152" s="19">
        <v>-54895.308358207316</v>
      </c>
    </row>
    <row r="153" spans="1:2" s="13" customFormat="1" x14ac:dyDescent="0.2">
      <c r="A153" s="18" t="s">
        <v>131</v>
      </c>
      <c r="B153" s="19">
        <v>-77458.380269809379</v>
      </c>
    </row>
    <row r="154" spans="1:2" s="13" customFormat="1" x14ac:dyDescent="0.2">
      <c r="A154" s="18" t="s">
        <v>132</v>
      </c>
      <c r="B154" s="19">
        <v>-84891.784956394971</v>
      </c>
    </row>
    <row r="155" spans="1:2" s="13" customFormat="1" x14ac:dyDescent="0.2">
      <c r="A155" s="18" t="s">
        <v>133</v>
      </c>
      <c r="B155" s="19">
        <v>-92667.123188923899</v>
      </c>
    </row>
    <row r="156" spans="1:2" s="13" customFormat="1" x14ac:dyDescent="0.2">
      <c r="A156" s="18" t="s">
        <v>134</v>
      </c>
      <c r="B156" s="19">
        <v>-104886.87839429706</v>
      </c>
    </row>
    <row r="157" spans="1:2" s="13" customFormat="1" x14ac:dyDescent="0.2">
      <c r="A157" s="18" t="s">
        <v>135</v>
      </c>
      <c r="B157" s="19">
        <v>-165020.55814790112</v>
      </c>
    </row>
    <row r="158" spans="1:2" s="13" customFormat="1" x14ac:dyDescent="0.2">
      <c r="A158" s="18" t="s">
        <v>136</v>
      </c>
      <c r="B158" s="19">
        <v>-165020.55814790112</v>
      </c>
    </row>
    <row r="159" spans="1:2" s="13" customFormat="1" x14ac:dyDescent="0.2">
      <c r="A159" s="18" t="s">
        <v>137</v>
      </c>
      <c r="B159" s="19">
        <v>-172622.79167997526</v>
      </c>
    </row>
    <row r="160" spans="1:2" s="13" customFormat="1" x14ac:dyDescent="0.2">
      <c r="A160" s="18" t="s">
        <v>138</v>
      </c>
      <c r="B160" s="19">
        <v>-172622.79167997526</v>
      </c>
    </row>
    <row r="161" spans="1:2" s="13" customFormat="1" x14ac:dyDescent="0.2">
      <c r="A161" s="18" t="s">
        <v>139</v>
      </c>
      <c r="B161" s="19">
        <v>-181428.80335181009</v>
      </c>
    </row>
    <row r="162" spans="1:2" s="13" customFormat="1" x14ac:dyDescent="0.2">
      <c r="A162" s="18" t="s">
        <v>140</v>
      </c>
      <c r="B162" s="19">
        <v>-230410.32618729453</v>
      </c>
    </row>
    <row r="163" spans="1:2" s="13" customFormat="1" x14ac:dyDescent="0.2">
      <c r="A163" s="18" t="s">
        <v>141</v>
      </c>
      <c r="B163" s="19">
        <v>-277477.89837670338</v>
      </c>
    </row>
    <row r="164" spans="1:2" s="13" customFormat="1" x14ac:dyDescent="0.2">
      <c r="A164" s="18" t="s">
        <v>142</v>
      </c>
      <c r="B164" s="19">
        <v>-330578.11498851608</v>
      </c>
    </row>
    <row r="165" spans="1:2" s="13" customFormat="1" x14ac:dyDescent="0.2">
      <c r="A165" s="18" t="s">
        <v>143</v>
      </c>
      <c r="B165" s="19">
        <v>-336579.82205643412</v>
      </c>
    </row>
    <row r="166" spans="1:2" x14ac:dyDescent="0.2">
      <c r="A166" s="39" t="s">
        <v>652</v>
      </c>
    </row>
  </sheetData>
  <sortState xmlns:xlrd2="http://schemas.microsoft.com/office/spreadsheetml/2017/richdata2" ref="A9:B165">
    <sortCondition descending="1" ref="B9:B165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42EF6-EBBB-4CF4-ADF4-0B5421161E7C}">
  <dimension ref="A2:I35"/>
  <sheetViews>
    <sheetView workbookViewId="0">
      <selection activeCell="B9" sqref="B9:B34"/>
    </sheetView>
  </sheetViews>
  <sheetFormatPr defaultRowHeight="12.75" x14ac:dyDescent="0.2"/>
  <cols>
    <col min="1" max="1" width="40.5703125" style="1" customWidth="1"/>
    <col min="2" max="2" width="30.7109375" style="1" customWidth="1"/>
    <col min="3" max="16384" width="9.140625" style="1"/>
  </cols>
  <sheetData>
    <row r="2" spans="1:9" ht="15" customHeight="1" x14ac:dyDescent="0.2">
      <c r="B2" s="15" t="str">
        <f>Índice!A8</f>
        <v>MÊS DE CRÉDITO: Novembro de 2022</v>
      </c>
      <c r="C2" s="3"/>
      <c r="D2" s="3"/>
      <c r="E2" s="3"/>
      <c r="I2" s="3"/>
    </row>
    <row r="3" spans="1:9" ht="15" customHeight="1" x14ac:dyDescent="0.2">
      <c r="B3" s="15" t="str">
        <f>Índice!A9</f>
        <v>MÊS DE COMPETÊNCIA: Setembro de 2022</v>
      </c>
      <c r="C3" s="3"/>
      <c r="D3" s="3"/>
      <c r="E3" s="3"/>
      <c r="I3" s="3"/>
    </row>
    <row r="5" spans="1:9" x14ac:dyDescent="0.2">
      <c r="A5" s="2" t="s">
        <v>278</v>
      </c>
    </row>
    <row r="6" spans="1:9" x14ac:dyDescent="0.2">
      <c r="A6" s="13" t="s">
        <v>298</v>
      </c>
    </row>
    <row r="8" spans="1:9" x14ac:dyDescent="0.2">
      <c r="A8" s="4" t="s">
        <v>3</v>
      </c>
      <c r="B8" s="6" t="s">
        <v>658</v>
      </c>
    </row>
    <row r="9" spans="1:9" x14ac:dyDescent="0.2">
      <c r="A9" s="11" t="s">
        <v>166</v>
      </c>
      <c r="B9" s="33">
        <v>2493059.7463954659</v>
      </c>
    </row>
    <row r="10" spans="1:9" x14ac:dyDescent="0.2">
      <c r="A10" s="18" t="s">
        <v>475</v>
      </c>
      <c r="B10" s="35">
        <v>0</v>
      </c>
    </row>
    <row r="11" spans="1:9" x14ac:dyDescent="0.2">
      <c r="A11" s="18" t="s">
        <v>150</v>
      </c>
      <c r="B11" s="35">
        <v>-7579.6</v>
      </c>
    </row>
    <row r="12" spans="1:9" x14ac:dyDescent="0.2">
      <c r="A12" s="18" t="s">
        <v>54</v>
      </c>
      <c r="B12" s="35">
        <v>-15566.86</v>
      </c>
    </row>
    <row r="13" spans="1:9" x14ac:dyDescent="0.2">
      <c r="A13" s="18" t="s">
        <v>141</v>
      </c>
      <c r="B13" s="35">
        <v>-31824.99</v>
      </c>
    </row>
    <row r="14" spans="1:9" x14ac:dyDescent="0.2">
      <c r="A14" s="18" t="s">
        <v>162</v>
      </c>
      <c r="B14" s="35">
        <v>-50048.17</v>
      </c>
    </row>
    <row r="15" spans="1:9" x14ac:dyDescent="0.2">
      <c r="A15" s="23" t="s">
        <v>157</v>
      </c>
      <c r="B15" s="34">
        <v>-53206.87</v>
      </c>
    </row>
    <row r="16" spans="1:9" x14ac:dyDescent="0.2">
      <c r="A16" s="18" t="s">
        <v>105</v>
      </c>
      <c r="B16" s="35">
        <v>-59750.38</v>
      </c>
    </row>
    <row r="17" spans="1:2" x14ac:dyDescent="0.2">
      <c r="A17" s="23" t="s">
        <v>226</v>
      </c>
      <c r="B17" s="34">
        <v>-73636.84</v>
      </c>
    </row>
    <row r="18" spans="1:2" x14ac:dyDescent="0.2">
      <c r="A18" s="23" t="s">
        <v>161</v>
      </c>
      <c r="B18" s="34">
        <v>-107045.59299433196</v>
      </c>
    </row>
    <row r="19" spans="1:2" x14ac:dyDescent="0.2">
      <c r="A19" s="18" t="s">
        <v>103</v>
      </c>
      <c r="B19" s="35">
        <v>-128367.42</v>
      </c>
    </row>
    <row r="20" spans="1:2" x14ac:dyDescent="0.2">
      <c r="A20" s="18" t="s">
        <v>60</v>
      </c>
      <c r="B20" s="35">
        <v>-145266.94</v>
      </c>
    </row>
    <row r="21" spans="1:2" x14ac:dyDescent="0.2">
      <c r="A21" s="18" t="s">
        <v>130</v>
      </c>
      <c r="B21" s="35">
        <v>-174344.51</v>
      </c>
    </row>
    <row r="22" spans="1:2" x14ac:dyDescent="0.2">
      <c r="A22" s="18" t="s">
        <v>140</v>
      </c>
      <c r="B22" s="35">
        <v>-174591.27</v>
      </c>
    </row>
    <row r="23" spans="1:2" x14ac:dyDescent="0.2">
      <c r="A23" s="18" t="s">
        <v>98</v>
      </c>
      <c r="B23" s="35">
        <v>-174591.27</v>
      </c>
    </row>
    <row r="24" spans="1:2" x14ac:dyDescent="0.2">
      <c r="A24" s="18" t="s">
        <v>149</v>
      </c>
      <c r="B24" s="35">
        <v>-174591.27</v>
      </c>
    </row>
    <row r="25" spans="1:2" x14ac:dyDescent="0.2">
      <c r="A25" s="18" t="s">
        <v>66</v>
      </c>
      <c r="B25" s="35">
        <v>-174591.27</v>
      </c>
    </row>
    <row r="26" spans="1:2" x14ac:dyDescent="0.2">
      <c r="A26" s="18" t="s">
        <v>96</v>
      </c>
      <c r="B26" s="35">
        <v>-174591.27</v>
      </c>
    </row>
    <row r="27" spans="1:2" x14ac:dyDescent="0.2">
      <c r="A27" s="18" t="s">
        <v>127</v>
      </c>
      <c r="B27" s="35">
        <v>-174591.27</v>
      </c>
    </row>
    <row r="28" spans="1:2" x14ac:dyDescent="0.2">
      <c r="A28" s="18" t="s">
        <v>139</v>
      </c>
      <c r="B28" s="35">
        <v>-174591.27</v>
      </c>
    </row>
    <row r="29" spans="1:2" x14ac:dyDescent="0.2">
      <c r="A29" s="18" t="s">
        <v>93</v>
      </c>
      <c r="B29" s="35">
        <v>-174591.27</v>
      </c>
    </row>
    <row r="30" spans="1:2" x14ac:dyDescent="0.2">
      <c r="A30" s="18" t="s">
        <v>132</v>
      </c>
      <c r="B30" s="35">
        <v>-174591.27</v>
      </c>
    </row>
    <row r="31" spans="1:2" x14ac:dyDescent="0.2">
      <c r="A31" s="18" t="s">
        <v>133</v>
      </c>
      <c r="B31" s="35">
        <v>-174591.27</v>
      </c>
    </row>
    <row r="32" spans="1:2" x14ac:dyDescent="0.2">
      <c r="A32" s="18" t="s">
        <v>128</v>
      </c>
      <c r="B32" s="35">
        <v>-174591.27</v>
      </c>
    </row>
    <row r="33" spans="1:2" x14ac:dyDescent="0.2">
      <c r="A33" s="18" t="s">
        <v>131</v>
      </c>
      <c r="B33" s="35">
        <v>-174591.27</v>
      </c>
    </row>
    <row r="34" spans="1:2" x14ac:dyDescent="0.2">
      <c r="A34" s="18" t="s">
        <v>142</v>
      </c>
      <c r="B34" s="35">
        <v>-174591.27</v>
      </c>
    </row>
    <row r="35" spans="1:2" x14ac:dyDescent="0.2">
      <c r="A35" s="39" t="s">
        <v>474</v>
      </c>
    </row>
  </sheetData>
  <sortState xmlns:xlrd2="http://schemas.microsoft.com/office/spreadsheetml/2017/richdata2" ref="A9:B34">
    <sortCondition descending="1" ref="B9:B34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A66C8-F557-48EC-B898-6CBD1CDDF9C5}">
  <dimension ref="A2:G154"/>
  <sheetViews>
    <sheetView topLeftCell="A145" zoomScaleNormal="100" workbookViewId="0">
      <selection activeCell="B156" sqref="B156"/>
    </sheetView>
  </sheetViews>
  <sheetFormatPr defaultRowHeight="12.75" x14ac:dyDescent="0.2"/>
  <cols>
    <col min="1" max="1" width="40.5703125" style="1" customWidth="1"/>
    <col min="2" max="2" width="38.42578125" style="1" bestFit="1" customWidth="1"/>
    <col min="3" max="3" width="11.7109375" style="1" bestFit="1" customWidth="1"/>
    <col min="4" max="16384" width="9.140625" style="1"/>
  </cols>
  <sheetData>
    <row r="2" spans="1:7" ht="15" customHeight="1" x14ac:dyDescent="0.2">
      <c r="B2" s="15" t="str">
        <f>Índice!A8</f>
        <v>MÊS DE CRÉDITO: Novembro de 2022</v>
      </c>
      <c r="C2" s="3"/>
      <c r="G2" s="3"/>
    </row>
    <row r="3" spans="1:7" ht="15" customHeight="1" x14ac:dyDescent="0.2">
      <c r="B3" s="15" t="str">
        <f>Índice!A9</f>
        <v>MÊS DE COMPETÊNCIA: Setembro de 2022</v>
      </c>
      <c r="C3" s="3"/>
      <c r="G3" s="3"/>
    </row>
    <row r="5" spans="1:7" x14ac:dyDescent="0.2">
      <c r="A5" s="2" t="s">
        <v>167</v>
      </c>
    </row>
    <row r="6" spans="1:7" x14ac:dyDescent="0.2">
      <c r="A6" s="1" t="s">
        <v>168</v>
      </c>
    </row>
    <row r="8" spans="1:7" x14ac:dyDescent="0.2">
      <c r="A8" s="4" t="s">
        <v>3</v>
      </c>
      <c r="B8" s="6" t="s">
        <v>659</v>
      </c>
    </row>
    <row r="9" spans="1:7" x14ac:dyDescent="0.2">
      <c r="A9" s="12" t="s">
        <v>205</v>
      </c>
      <c r="B9" s="12">
        <v>3144577.9987255344</v>
      </c>
    </row>
    <row r="10" spans="1:7" x14ac:dyDescent="0.2">
      <c r="A10" s="19" t="s">
        <v>6</v>
      </c>
      <c r="B10" s="7">
        <v>0</v>
      </c>
    </row>
    <row r="11" spans="1:7" x14ac:dyDescent="0.2">
      <c r="A11" s="19" t="s">
        <v>475</v>
      </c>
      <c r="B11" s="7">
        <v>0</v>
      </c>
    </row>
    <row r="12" spans="1:7" x14ac:dyDescent="0.2">
      <c r="A12" s="19" t="s">
        <v>55</v>
      </c>
      <c r="B12" s="7">
        <v>-104.71409191297508</v>
      </c>
    </row>
    <row r="13" spans="1:7" x14ac:dyDescent="0.2">
      <c r="A13" s="19" t="s">
        <v>77</v>
      </c>
      <c r="B13" s="7">
        <v>-126.49234196012236</v>
      </c>
    </row>
    <row r="14" spans="1:7" x14ac:dyDescent="0.2">
      <c r="A14" s="19" t="s">
        <v>195</v>
      </c>
      <c r="B14" s="7">
        <v>-128.65799354304079</v>
      </c>
    </row>
    <row r="15" spans="1:7" x14ac:dyDescent="0.2">
      <c r="A15" s="19" t="s">
        <v>176</v>
      </c>
      <c r="B15" s="7">
        <v>-253.29108112538259</v>
      </c>
    </row>
    <row r="16" spans="1:7" x14ac:dyDescent="0.2">
      <c r="A16" s="19" t="s">
        <v>181</v>
      </c>
      <c r="B16" s="19">
        <v>-358.17124711632147</v>
      </c>
    </row>
    <row r="17" spans="1:2" x14ac:dyDescent="0.2">
      <c r="A17" s="19" t="s">
        <v>59</v>
      </c>
      <c r="B17" s="19">
        <v>-506.74058288248716</v>
      </c>
    </row>
    <row r="18" spans="1:2" x14ac:dyDescent="0.2">
      <c r="A18" s="21" t="s">
        <v>174</v>
      </c>
      <c r="B18" s="21">
        <v>-728.80908327239638</v>
      </c>
    </row>
    <row r="19" spans="1:2" x14ac:dyDescent="0.2">
      <c r="A19" s="19" t="s">
        <v>171</v>
      </c>
      <c r="B19" s="7">
        <v>-731.27252735684851</v>
      </c>
    </row>
    <row r="20" spans="1:2" x14ac:dyDescent="0.2">
      <c r="A20" s="19" t="s">
        <v>74</v>
      </c>
      <c r="B20" s="7">
        <v>-731.27252735684851</v>
      </c>
    </row>
    <row r="21" spans="1:2" x14ac:dyDescent="0.2">
      <c r="A21" s="19" t="s">
        <v>107</v>
      </c>
      <c r="B21" s="7">
        <v>-835.98661926982368</v>
      </c>
    </row>
    <row r="22" spans="1:2" x14ac:dyDescent="0.2">
      <c r="A22" s="19" t="s">
        <v>201</v>
      </c>
      <c r="B22" s="19">
        <v>-1138.619098617821</v>
      </c>
    </row>
    <row r="23" spans="1:2" x14ac:dyDescent="0.2">
      <c r="A23" s="19" t="s">
        <v>179</v>
      </c>
      <c r="B23" s="7">
        <v>-1223.8893585136066</v>
      </c>
    </row>
    <row r="24" spans="1:2" x14ac:dyDescent="0.2">
      <c r="A24" s="19" t="s">
        <v>163</v>
      </c>
      <c r="B24" s="7">
        <v>-1265.0695116057923</v>
      </c>
    </row>
    <row r="25" spans="1:2" x14ac:dyDescent="0.2">
      <c r="A25" s="19" t="s">
        <v>199</v>
      </c>
      <c r="B25" s="7">
        <v>-1503.3992762707815</v>
      </c>
    </row>
    <row r="26" spans="1:2" x14ac:dyDescent="0.2">
      <c r="A26" s="19" t="s">
        <v>7</v>
      </c>
      <c r="B26" s="7">
        <v>-1660.6007630397824</v>
      </c>
    </row>
    <row r="27" spans="1:2" x14ac:dyDescent="0.2">
      <c r="A27" s="19" t="s">
        <v>200</v>
      </c>
      <c r="B27" s="7">
        <v>-1738.7329684689064</v>
      </c>
    </row>
    <row r="28" spans="1:2" x14ac:dyDescent="0.2">
      <c r="A28" s="19" t="s">
        <v>150</v>
      </c>
      <c r="B28" s="7">
        <v>-1818.7404990334517</v>
      </c>
    </row>
    <row r="29" spans="1:2" x14ac:dyDescent="0.2">
      <c r="A29" s="19" t="s">
        <v>158</v>
      </c>
      <c r="B29" s="7">
        <v>-1836.7164088974505</v>
      </c>
    </row>
    <row r="30" spans="1:2" x14ac:dyDescent="0.2">
      <c r="A30" s="19" t="s">
        <v>186</v>
      </c>
      <c r="B30" s="7">
        <v>-1877.0573987090024</v>
      </c>
    </row>
    <row r="31" spans="1:2" x14ac:dyDescent="0.2">
      <c r="A31" s="19" t="s">
        <v>198</v>
      </c>
      <c r="B31" s="7">
        <v>-2019.9138676408079</v>
      </c>
    </row>
    <row r="32" spans="1:2" x14ac:dyDescent="0.2">
      <c r="A32" s="19" t="s">
        <v>188</v>
      </c>
      <c r="B32" s="7">
        <v>-2209.7866334782161</v>
      </c>
    </row>
    <row r="33" spans="1:2" x14ac:dyDescent="0.2">
      <c r="A33" s="19" t="s">
        <v>110</v>
      </c>
      <c r="B33" s="7">
        <v>-2209.7866334782161</v>
      </c>
    </row>
    <row r="34" spans="1:2" x14ac:dyDescent="0.2">
      <c r="A34" s="19" t="s">
        <v>108</v>
      </c>
      <c r="B34" s="7">
        <v>-2314.5007253911913</v>
      </c>
    </row>
    <row r="35" spans="1:2" x14ac:dyDescent="0.2">
      <c r="A35" s="19" t="s">
        <v>91</v>
      </c>
      <c r="B35" s="7">
        <v>-2318.6894270547109</v>
      </c>
    </row>
    <row r="36" spans="1:2" x14ac:dyDescent="0.2">
      <c r="A36" s="19" t="s">
        <v>148</v>
      </c>
      <c r="B36" s="7">
        <v>-2494.6095962006511</v>
      </c>
    </row>
    <row r="37" spans="1:2" x14ac:dyDescent="0.2">
      <c r="A37" s="19" t="s">
        <v>73</v>
      </c>
      <c r="B37" s="7">
        <v>-2790.5284776444769</v>
      </c>
    </row>
    <row r="38" spans="1:2" x14ac:dyDescent="0.2">
      <c r="A38" s="19" t="s">
        <v>192</v>
      </c>
      <c r="B38" s="7">
        <v>-2810.6676796457646</v>
      </c>
    </row>
    <row r="39" spans="1:2" x14ac:dyDescent="0.2">
      <c r="A39" s="19" t="s">
        <v>190</v>
      </c>
      <c r="B39" s="7">
        <v>-2902.8337585909203</v>
      </c>
    </row>
    <row r="40" spans="1:2" x14ac:dyDescent="0.2">
      <c r="A40" s="19" t="s">
        <v>202</v>
      </c>
      <c r="B40" s="19">
        <v>-2902.8337585909203</v>
      </c>
    </row>
    <row r="41" spans="1:2" x14ac:dyDescent="0.2">
      <c r="A41" s="19" t="s">
        <v>177</v>
      </c>
      <c r="B41" s="7">
        <v>-3189.5973789338741</v>
      </c>
    </row>
    <row r="42" spans="1:2" x14ac:dyDescent="0.2">
      <c r="A42" s="19" t="s">
        <v>173</v>
      </c>
      <c r="B42" s="19">
        <v>-3192.0838677070219</v>
      </c>
    </row>
    <row r="43" spans="1:2" x14ac:dyDescent="0.2">
      <c r="A43" s="19" t="s">
        <v>184</v>
      </c>
      <c r="B43" s="7">
        <v>-3192.0838677070219</v>
      </c>
    </row>
    <row r="44" spans="1:2" x14ac:dyDescent="0.2">
      <c r="A44" s="19" t="s">
        <v>203</v>
      </c>
      <c r="B44" s="7">
        <v>-3192.0838677070219</v>
      </c>
    </row>
    <row r="45" spans="1:2" x14ac:dyDescent="0.2">
      <c r="A45" s="19" t="s">
        <v>175</v>
      </c>
      <c r="B45" s="19">
        <v>-3370.3681053226751</v>
      </c>
    </row>
    <row r="46" spans="1:2" x14ac:dyDescent="0.2">
      <c r="A46" s="19" t="s">
        <v>178</v>
      </c>
      <c r="B46" s="7">
        <v>-3370.3681053226751</v>
      </c>
    </row>
    <row r="47" spans="1:2" x14ac:dyDescent="0.2">
      <c r="A47" s="19" t="s">
        <v>182</v>
      </c>
      <c r="B47" s="7">
        <v>-3370.3681053226751</v>
      </c>
    </row>
    <row r="48" spans="1:2" x14ac:dyDescent="0.2">
      <c r="A48" s="19" t="s">
        <v>189</v>
      </c>
      <c r="B48" s="7">
        <v>-3370.3681053226751</v>
      </c>
    </row>
    <row r="49" spans="1:2" x14ac:dyDescent="0.2">
      <c r="A49" s="19" t="s">
        <v>180</v>
      </c>
      <c r="B49" s="7">
        <v>-3896.9712663498112</v>
      </c>
    </row>
    <row r="50" spans="1:2" x14ac:dyDescent="0.2">
      <c r="A50" s="19" t="s">
        <v>194</v>
      </c>
      <c r="B50" s="7">
        <v>-4066.9162045409576</v>
      </c>
    </row>
    <row r="51" spans="1:2" x14ac:dyDescent="0.2">
      <c r="A51" s="19" t="s">
        <v>164</v>
      </c>
      <c r="B51" s="7">
        <v>-4231.4161953243593</v>
      </c>
    </row>
    <row r="52" spans="1:2" x14ac:dyDescent="0.2">
      <c r="A52" s="19" t="s">
        <v>89</v>
      </c>
      <c r="B52" s="7">
        <v>-4863.5713900861183</v>
      </c>
    </row>
    <row r="53" spans="1:2" x14ac:dyDescent="0.2">
      <c r="A53" s="19" t="s">
        <v>204</v>
      </c>
      <c r="B53" s="19">
        <v>-5453.9327254593691</v>
      </c>
    </row>
    <row r="54" spans="1:2" x14ac:dyDescent="0.2">
      <c r="A54" s="19" t="s">
        <v>19</v>
      </c>
      <c r="B54" s="19">
        <v>-6414.0674490184783</v>
      </c>
    </row>
    <row r="55" spans="1:2" x14ac:dyDescent="0.2">
      <c r="A55" s="19" t="s">
        <v>172</v>
      </c>
      <c r="B55" s="19">
        <v>-6466.0381367862929</v>
      </c>
    </row>
    <row r="56" spans="1:2" x14ac:dyDescent="0.2">
      <c r="A56" s="19" t="s">
        <v>100</v>
      </c>
      <c r="B56" s="7">
        <v>-7343.2838422360164</v>
      </c>
    </row>
    <row r="57" spans="1:2" x14ac:dyDescent="0.2">
      <c r="A57" s="19" t="s">
        <v>11</v>
      </c>
      <c r="B57" s="7">
        <v>-3000.3789502042418</v>
      </c>
    </row>
    <row r="58" spans="1:2" x14ac:dyDescent="0.2">
      <c r="A58" s="19" t="s">
        <v>12</v>
      </c>
      <c r="B58" s="19">
        <v>-7744.5616726064791</v>
      </c>
    </row>
    <row r="59" spans="1:2" x14ac:dyDescent="0.2">
      <c r="A59" s="19" t="s">
        <v>17</v>
      </c>
      <c r="B59" s="7">
        <v>-8733.3319587168971</v>
      </c>
    </row>
    <row r="60" spans="1:2" x14ac:dyDescent="0.2">
      <c r="A60" s="19" t="s">
        <v>78</v>
      </c>
      <c r="B60" s="7">
        <v>-8278.8000194706965</v>
      </c>
    </row>
    <row r="61" spans="1:2" x14ac:dyDescent="0.2">
      <c r="A61" s="19" t="s">
        <v>183</v>
      </c>
      <c r="B61" s="19">
        <v>-8501.2570019848536</v>
      </c>
    </row>
    <row r="62" spans="1:2" x14ac:dyDescent="0.2">
      <c r="A62" s="21" t="s">
        <v>62</v>
      </c>
      <c r="B62" s="21">
        <v>-8508.3132730439775</v>
      </c>
    </row>
    <row r="63" spans="1:2" x14ac:dyDescent="0.2">
      <c r="A63" s="19" t="s">
        <v>152</v>
      </c>
      <c r="B63" s="7">
        <v>-8566.8385736883447</v>
      </c>
    </row>
    <row r="64" spans="1:2" x14ac:dyDescent="0.2">
      <c r="A64" s="19" t="s">
        <v>57</v>
      </c>
      <c r="B64" s="7">
        <v>-8566.8385736883447</v>
      </c>
    </row>
    <row r="65" spans="1:2" x14ac:dyDescent="0.2">
      <c r="A65" s="19" t="s">
        <v>63</v>
      </c>
      <c r="B65" s="7">
        <v>-9037.1847278350524</v>
      </c>
    </row>
    <row r="66" spans="1:2" x14ac:dyDescent="0.2">
      <c r="A66" s="19" t="s">
        <v>14</v>
      </c>
      <c r="B66" s="7">
        <v>-8566.8385736883447</v>
      </c>
    </row>
    <row r="67" spans="1:2" x14ac:dyDescent="0.2">
      <c r="A67" s="19" t="s">
        <v>9</v>
      </c>
      <c r="B67" s="7">
        <v>-8566.8385736883447</v>
      </c>
    </row>
    <row r="68" spans="1:2" x14ac:dyDescent="0.2">
      <c r="A68" s="19" t="s">
        <v>13</v>
      </c>
      <c r="B68" s="19">
        <v>-8566.8385736883447</v>
      </c>
    </row>
    <row r="69" spans="1:2" x14ac:dyDescent="0.2">
      <c r="A69" s="19" t="s">
        <v>8</v>
      </c>
      <c r="B69" s="7">
        <v>-8566.8385736883447</v>
      </c>
    </row>
    <row r="70" spans="1:2" x14ac:dyDescent="0.2">
      <c r="A70" s="19" t="s">
        <v>54</v>
      </c>
      <c r="B70" s="7">
        <v>-8566.8385736883447</v>
      </c>
    </row>
    <row r="71" spans="1:2" x14ac:dyDescent="0.2">
      <c r="A71" s="19" t="s">
        <v>81</v>
      </c>
      <c r="B71" s="7">
        <v>-9038.4628008757736</v>
      </c>
    </row>
    <row r="72" spans="1:2" x14ac:dyDescent="0.2">
      <c r="A72" s="19" t="s">
        <v>87</v>
      </c>
      <c r="B72" s="7">
        <v>-8633.8753679378879</v>
      </c>
    </row>
    <row r="73" spans="1:2" x14ac:dyDescent="0.2">
      <c r="A73" s="19" t="s">
        <v>61</v>
      </c>
      <c r="B73" s="7">
        <v>-8633.8753679378879</v>
      </c>
    </row>
    <row r="74" spans="1:2" x14ac:dyDescent="0.2">
      <c r="A74" s="19" t="s">
        <v>126</v>
      </c>
      <c r="B74" s="19">
        <v>-8641.0536901531868</v>
      </c>
    </row>
    <row r="75" spans="1:2" x14ac:dyDescent="0.2">
      <c r="A75" s="19" t="s">
        <v>58</v>
      </c>
      <c r="B75" s="7">
        <v>-8698.1205852410985</v>
      </c>
    </row>
    <row r="76" spans="1:2" x14ac:dyDescent="0.2">
      <c r="A76" s="19" t="s">
        <v>80</v>
      </c>
      <c r="B76" s="19">
        <v>-8745.206043833743</v>
      </c>
    </row>
    <row r="77" spans="1:2" x14ac:dyDescent="0.2">
      <c r="A77" s="19" t="s">
        <v>16</v>
      </c>
      <c r="B77" s="7">
        <v>-8745.206043833743</v>
      </c>
    </row>
    <row r="78" spans="1:2" x14ac:dyDescent="0.2">
      <c r="A78" s="19" t="s">
        <v>95</v>
      </c>
      <c r="B78" s="7">
        <v>-8745.206043833743</v>
      </c>
    </row>
    <row r="79" spans="1:2" x14ac:dyDescent="0.2">
      <c r="A79" s="19" t="s">
        <v>51</v>
      </c>
      <c r="B79" s="7">
        <v>-8745.206043833743</v>
      </c>
    </row>
    <row r="80" spans="1:2" x14ac:dyDescent="0.2">
      <c r="A80" s="19" t="s">
        <v>102</v>
      </c>
      <c r="B80" s="7">
        <v>-8745.206043833743</v>
      </c>
    </row>
    <row r="81" spans="1:2" x14ac:dyDescent="0.2">
      <c r="A81" s="19" t="s">
        <v>129</v>
      </c>
      <c r="B81" s="7">
        <v>-8745.206043833743</v>
      </c>
    </row>
    <row r="82" spans="1:2" x14ac:dyDescent="0.2">
      <c r="A82" s="19" t="s">
        <v>123</v>
      </c>
      <c r="B82" s="7">
        <v>-8745.206043833743</v>
      </c>
    </row>
    <row r="83" spans="1:2" x14ac:dyDescent="0.2">
      <c r="A83" s="19" t="s">
        <v>124</v>
      </c>
      <c r="B83" s="7">
        <v>-8745.206043833743</v>
      </c>
    </row>
    <row r="84" spans="1:2" x14ac:dyDescent="0.2">
      <c r="A84" s="19" t="s">
        <v>53</v>
      </c>
      <c r="B84" s="7">
        <v>-8745.206043833743</v>
      </c>
    </row>
    <row r="85" spans="1:2" x14ac:dyDescent="0.2">
      <c r="A85" s="19" t="s">
        <v>82</v>
      </c>
      <c r="B85" s="7">
        <v>-8745.206043833743</v>
      </c>
    </row>
    <row r="86" spans="1:2" x14ac:dyDescent="0.2">
      <c r="A86" s="19" t="s">
        <v>83</v>
      </c>
      <c r="B86" s="7">
        <v>-8745.206043833743</v>
      </c>
    </row>
    <row r="87" spans="1:2" x14ac:dyDescent="0.2">
      <c r="A87" s="19" t="s">
        <v>101</v>
      </c>
      <c r="B87" s="7">
        <v>-8745.206043833743</v>
      </c>
    </row>
    <row r="88" spans="1:2" x14ac:dyDescent="0.2">
      <c r="A88" s="19" t="s">
        <v>52</v>
      </c>
      <c r="B88" s="7">
        <v>-8745.206043833743</v>
      </c>
    </row>
    <row r="89" spans="1:2" x14ac:dyDescent="0.2">
      <c r="A89" s="19" t="s">
        <v>86</v>
      </c>
      <c r="B89" s="7">
        <v>-8745.206043833743</v>
      </c>
    </row>
    <row r="90" spans="1:2" x14ac:dyDescent="0.2">
      <c r="A90" s="19" t="s">
        <v>79</v>
      </c>
      <c r="B90" s="7">
        <v>-8745.206043833743</v>
      </c>
    </row>
    <row r="91" spans="1:2" x14ac:dyDescent="0.2">
      <c r="A91" s="19" t="s">
        <v>85</v>
      </c>
      <c r="B91" s="19">
        <v>-8745.206043833743</v>
      </c>
    </row>
    <row r="92" spans="1:2" x14ac:dyDescent="0.2">
      <c r="A92" s="19" t="s">
        <v>20</v>
      </c>
      <c r="B92" s="7">
        <v>-8745.206043833743</v>
      </c>
    </row>
    <row r="93" spans="1:2" x14ac:dyDescent="0.2">
      <c r="A93" s="19" t="s">
        <v>15</v>
      </c>
      <c r="B93" s="7">
        <v>-8745.206043833743</v>
      </c>
    </row>
    <row r="94" spans="1:2" x14ac:dyDescent="0.2">
      <c r="A94" s="19" t="s">
        <v>90</v>
      </c>
      <c r="B94" s="7">
        <v>-8745.206043833743</v>
      </c>
    </row>
    <row r="95" spans="1:2" x14ac:dyDescent="0.2">
      <c r="A95" s="19" t="s">
        <v>69</v>
      </c>
      <c r="B95" s="7">
        <v>-8745.206043833743</v>
      </c>
    </row>
    <row r="96" spans="1:2" x14ac:dyDescent="0.2">
      <c r="A96" s="19" t="s">
        <v>68</v>
      </c>
      <c r="B96" s="7">
        <v>-8745.206043833743</v>
      </c>
    </row>
    <row r="97" spans="1:2" x14ac:dyDescent="0.2">
      <c r="A97" s="19" t="s">
        <v>94</v>
      </c>
      <c r="B97" s="7">
        <v>-8745.206043833743</v>
      </c>
    </row>
    <row r="98" spans="1:2" x14ac:dyDescent="0.2">
      <c r="A98" s="19" t="s">
        <v>151</v>
      </c>
      <c r="B98" s="7">
        <v>-9274.8468744678012</v>
      </c>
    </row>
    <row r="99" spans="1:2" x14ac:dyDescent="0.2">
      <c r="A99" s="19" t="s">
        <v>196</v>
      </c>
      <c r="B99" s="7">
        <v>-9867.1249282120734</v>
      </c>
    </row>
    <row r="100" spans="1:2" x14ac:dyDescent="0.2">
      <c r="A100" s="19" t="s">
        <v>111</v>
      </c>
      <c r="B100" s="7">
        <v>-10004.192183764402</v>
      </c>
    </row>
    <row r="101" spans="1:2" x14ac:dyDescent="0.2">
      <c r="A101" s="19" t="s">
        <v>65</v>
      </c>
      <c r="B101" s="7">
        <v>-11035.941880874048</v>
      </c>
    </row>
    <row r="102" spans="1:2" x14ac:dyDescent="0.2">
      <c r="A102" s="19" t="s">
        <v>191</v>
      </c>
      <c r="B102" s="7">
        <v>-11489.145981516622</v>
      </c>
    </row>
    <row r="103" spans="1:2" x14ac:dyDescent="0.2">
      <c r="A103" s="19" t="s">
        <v>162</v>
      </c>
      <c r="B103" s="7">
        <v>-11893.133601541773</v>
      </c>
    </row>
    <row r="104" spans="1:2" x14ac:dyDescent="0.2">
      <c r="A104" s="19" t="s">
        <v>18</v>
      </c>
      <c r="B104" s="7">
        <v>-11909.576383272468</v>
      </c>
    </row>
    <row r="105" spans="1:2" x14ac:dyDescent="0.2">
      <c r="A105" s="19" t="s">
        <v>5</v>
      </c>
      <c r="B105" s="7">
        <v>-12798.254769012705</v>
      </c>
    </row>
    <row r="106" spans="1:2" x14ac:dyDescent="0.2">
      <c r="A106" s="19" t="s">
        <v>185</v>
      </c>
      <c r="B106" s="7">
        <v>-13478.689778293665</v>
      </c>
    </row>
    <row r="107" spans="1:2" x14ac:dyDescent="0.2">
      <c r="A107" s="19" t="s">
        <v>76</v>
      </c>
      <c r="B107" s="19">
        <v>-14163.715226377646</v>
      </c>
    </row>
    <row r="108" spans="1:2" x14ac:dyDescent="0.2">
      <c r="A108" s="21" t="s">
        <v>75</v>
      </c>
      <c r="B108" s="21">
        <v>-14387.013301471434</v>
      </c>
    </row>
    <row r="109" spans="1:2" x14ac:dyDescent="0.2">
      <c r="A109" s="19" t="s">
        <v>159</v>
      </c>
      <c r="B109" s="7">
        <v>-18610.189972167023</v>
      </c>
    </row>
    <row r="110" spans="1:2" x14ac:dyDescent="0.2">
      <c r="A110" s="19" t="s">
        <v>97</v>
      </c>
      <c r="B110" s="19">
        <v>-19611.276280299026</v>
      </c>
    </row>
    <row r="111" spans="1:2" x14ac:dyDescent="0.2">
      <c r="A111" s="19" t="s">
        <v>88</v>
      </c>
      <c r="B111" s="19">
        <v>-19722.606956194883</v>
      </c>
    </row>
    <row r="112" spans="1:2" x14ac:dyDescent="0.2">
      <c r="A112" s="19" t="s">
        <v>71</v>
      </c>
      <c r="B112" s="19">
        <v>-19722.606956194883</v>
      </c>
    </row>
    <row r="113" spans="1:2" x14ac:dyDescent="0.2">
      <c r="A113" s="19" t="s">
        <v>165</v>
      </c>
      <c r="B113" s="19">
        <v>-21080.174488302855</v>
      </c>
    </row>
    <row r="114" spans="1:2" x14ac:dyDescent="0.2">
      <c r="A114" s="19" t="s">
        <v>70</v>
      </c>
      <c r="B114" s="19">
        <v>-25666.033889979979</v>
      </c>
    </row>
    <row r="115" spans="1:2" x14ac:dyDescent="0.2">
      <c r="A115" s="19" t="s">
        <v>206</v>
      </c>
      <c r="B115" s="19">
        <v>-26826.662118460485</v>
      </c>
    </row>
    <row r="116" spans="1:2" x14ac:dyDescent="0.2">
      <c r="A116" s="19" t="s">
        <v>72</v>
      </c>
      <c r="B116" s="19">
        <v>-28679.089546795571</v>
      </c>
    </row>
    <row r="117" spans="1:2" x14ac:dyDescent="0.2">
      <c r="A117" s="19" t="s">
        <v>187</v>
      </c>
      <c r="B117" s="19">
        <v>-28831.731566079499</v>
      </c>
    </row>
    <row r="118" spans="1:2" x14ac:dyDescent="0.2">
      <c r="A118" s="19" t="s">
        <v>193</v>
      </c>
      <c r="B118" s="19">
        <v>-33708.591095486219</v>
      </c>
    </row>
    <row r="119" spans="1:2" x14ac:dyDescent="0.2">
      <c r="A119" s="19" t="s">
        <v>67</v>
      </c>
      <c r="B119" s="19">
        <v>-36549.504880918874</v>
      </c>
    </row>
    <row r="120" spans="1:2" x14ac:dyDescent="0.2">
      <c r="A120" s="19" t="s">
        <v>134</v>
      </c>
      <c r="B120" s="19">
        <v>-37055.914721461806</v>
      </c>
    </row>
    <row r="121" spans="1:2" x14ac:dyDescent="0.2">
      <c r="A121" s="19" t="s">
        <v>147</v>
      </c>
      <c r="B121" s="19">
        <v>-40889.836879017363</v>
      </c>
    </row>
    <row r="122" spans="1:2" x14ac:dyDescent="0.2">
      <c r="A122" s="19" t="s">
        <v>224</v>
      </c>
      <c r="B122" s="19">
        <v>-44420.278903461156</v>
      </c>
    </row>
    <row r="123" spans="1:2" x14ac:dyDescent="0.2">
      <c r="A123" s="19" t="s">
        <v>143</v>
      </c>
      <c r="B123" s="19">
        <v>-42108.396610736105</v>
      </c>
    </row>
    <row r="124" spans="1:2" x14ac:dyDescent="0.2">
      <c r="A124" s="19" t="s">
        <v>92</v>
      </c>
      <c r="B124" s="19">
        <v>-46976.921769097455</v>
      </c>
    </row>
    <row r="125" spans="1:2" x14ac:dyDescent="0.2">
      <c r="A125" s="19" t="s">
        <v>197</v>
      </c>
      <c r="B125" s="19">
        <v>-48421.312996780231</v>
      </c>
    </row>
    <row r="126" spans="1:2" x14ac:dyDescent="0.2">
      <c r="A126" s="19" t="s">
        <v>160</v>
      </c>
      <c r="B126" s="19">
        <v>-49476.110414699819</v>
      </c>
    </row>
    <row r="127" spans="1:2" x14ac:dyDescent="0.2">
      <c r="A127" s="19" t="s">
        <v>105</v>
      </c>
      <c r="B127" s="19">
        <v>-49547.77591950231</v>
      </c>
    </row>
    <row r="128" spans="1:2" x14ac:dyDescent="0.2">
      <c r="A128" s="19" t="s">
        <v>146</v>
      </c>
      <c r="B128" s="19">
        <v>-50272.730072526509</v>
      </c>
    </row>
    <row r="129" spans="1:2" x14ac:dyDescent="0.2">
      <c r="A129" s="19" t="s">
        <v>155</v>
      </c>
      <c r="B129" s="19">
        <v>-58879.078125033884</v>
      </c>
    </row>
    <row r="130" spans="1:2" x14ac:dyDescent="0.2">
      <c r="A130" s="19" t="s">
        <v>154</v>
      </c>
      <c r="B130" s="19">
        <v>-61498.558101222217</v>
      </c>
    </row>
    <row r="131" spans="1:2" x14ac:dyDescent="0.2">
      <c r="A131" s="19" t="s">
        <v>157</v>
      </c>
      <c r="B131" s="19">
        <v>-61566.712426192476</v>
      </c>
    </row>
    <row r="132" spans="1:2" x14ac:dyDescent="0.2">
      <c r="A132" s="19" t="s">
        <v>96</v>
      </c>
      <c r="B132" s="19">
        <v>-62822.332406782909</v>
      </c>
    </row>
    <row r="133" spans="1:2" x14ac:dyDescent="0.2">
      <c r="A133" s="19" t="s">
        <v>121</v>
      </c>
      <c r="B133" s="19">
        <v>-63339.648002126429</v>
      </c>
    </row>
    <row r="134" spans="1:2" x14ac:dyDescent="0.2">
      <c r="A134" s="19" t="s">
        <v>84</v>
      </c>
      <c r="B134" s="19">
        <v>-64545.993865920544</v>
      </c>
    </row>
    <row r="135" spans="1:2" x14ac:dyDescent="0.2">
      <c r="A135" s="19" t="s">
        <v>139</v>
      </c>
      <c r="B135" s="19">
        <v>-64545.993865920544</v>
      </c>
    </row>
    <row r="136" spans="1:2" x14ac:dyDescent="0.2">
      <c r="A136" s="19" t="s">
        <v>166</v>
      </c>
      <c r="B136" s="19">
        <v>-65758.363036248105</v>
      </c>
    </row>
    <row r="137" spans="1:2" x14ac:dyDescent="0.2">
      <c r="A137" s="19" t="s">
        <v>127</v>
      </c>
      <c r="B137" s="19">
        <v>-68428.936379428211</v>
      </c>
    </row>
    <row r="138" spans="1:2" x14ac:dyDescent="0.2">
      <c r="A138" s="19" t="s">
        <v>140</v>
      </c>
      <c r="B138" s="19">
        <v>-70583.885075747967</v>
      </c>
    </row>
    <row r="139" spans="1:2" x14ac:dyDescent="0.2">
      <c r="A139" s="21" t="s">
        <v>141</v>
      </c>
      <c r="B139" s="21">
        <v>-73380.878754784528</v>
      </c>
    </row>
    <row r="140" spans="1:2" x14ac:dyDescent="0.2">
      <c r="A140" s="19" t="s">
        <v>226</v>
      </c>
      <c r="B140" s="19">
        <v>-73504.36374727443</v>
      </c>
    </row>
    <row r="141" spans="1:2" x14ac:dyDescent="0.2">
      <c r="A141" s="19" t="s">
        <v>149</v>
      </c>
      <c r="B141" s="19">
        <v>-87693.076575539875</v>
      </c>
    </row>
    <row r="142" spans="1:2" x14ac:dyDescent="0.2">
      <c r="A142" s="19" t="s">
        <v>66</v>
      </c>
      <c r="B142" s="19">
        <v>-90376.612284971197</v>
      </c>
    </row>
    <row r="143" spans="1:2" x14ac:dyDescent="0.2">
      <c r="A143" s="19" t="s">
        <v>60</v>
      </c>
      <c r="B143" s="19">
        <v>-91202.889989491989</v>
      </c>
    </row>
    <row r="144" spans="1:2" x14ac:dyDescent="0.2">
      <c r="A144" s="19" t="s">
        <v>161</v>
      </c>
      <c r="B144" s="19">
        <v>-97229.368813566296</v>
      </c>
    </row>
    <row r="145" spans="1:2" x14ac:dyDescent="0.2">
      <c r="A145" s="19" t="s">
        <v>98</v>
      </c>
      <c r="B145" s="19">
        <v>-93594.890573248689</v>
      </c>
    </row>
    <row r="146" spans="1:2" x14ac:dyDescent="0.2">
      <c r="A146" s="19" t="s">
        <v>133</v>
      </c>
      <c r="B146" s="19">
        <v>-94793.986043450423</v>
      </c>
    </row>
    <row r="147" spans="1:2" x14ac:dyDescent="0.2">
      <c r="A147" s="19" t="s">
        <v>93</v>
      </c>
      <c r="B147" s="19">
        <v>-96797.871151846906</v>
      </c>
    </row>
    <row r="148" spans="1:2" x14ac:dyDescent="0.2">
      <c r="A148" s="19" t="s">
        <v>130</v>
      </c>
      <c r="B148" s="19">
        <v>-5527.3696022974909</v>
      </c>
    </row>
    <row r="149" spans="1:2" x14ac:dyDescent="0.2">
      <c r="A149" s="19" t="s">
        <v>103</v>
      </c>
      <c r="B149" s="19">
        <v>-95492.169602297494</v>
      </c>
    </row>
    <row r="150" spans="1:2" x14ac:dyDescent="0.2">
      <c r="A150" s="19" t="s">
        <v>132</v>
      </c>
      <c r="B150" s="19">
        <v>-95788.6296022975</v>
      </c>
    </row>
    <row r="151" spans="1:2" x14ac:dyDescent="0.2">
      <c r="A151" s="19" t="s">
        <v>128</v>
      </c>
      <c r="B151" s="19">
        <v>-97671.419602297494</v>
      </c>
    </row>
    <row r="152" spans="1:2" x14ac:dyDescent="0.2">
      <c r="A152" s="19" t="s">
        <v>131</v>
      </c>
      <c r="B152" s="21">
        <v>-31066.64960229749</v>
      </c>
    </row>
    <row r="153" spans="1:2" x14ac:dyDescent="0.2">
      <c r="A153" s="19" t="s">
        <v>142</v>
      </c>
      <c r="B153" s="19">
        <v>-97671.419602297494</v>
      </c>
    </row>
    <row r="154" spans="1:2" x14ac:dyDescent="0.2">
      <c r="A154" s="39" t="s">
        <v>660</v>
      </c>
    </row>
  </sheetData>
  <sortState xmlns:xlrd2="http://schemas.microsoft.com/office/spreadsheetml/2017/richdata2" ref="A9:B153">
    <sortCondition descending="1" ref="B9:B153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B06BF-BE55-4D1F-A2C3-750B6818A650}">
  <dimension ref="A2:H111"/>
  <sheetViews>
    <sheetView topLeftCell="A103" workbookViewId="0">
      <selection activeCell="A111" sqref="A111"/>
    </sheetView>
  </sheetViews>
  <sheetFormatPr defaultRowHeight="12.75" x14ac:dyDescent="0.2"/>
  <cols>
    <col min="1" max="1" width="40.5703125" style="1" customWidth="1"/>
    <col min="2" max="2" width="30.7109375" style="1" customWidth="1"/>
    <col min="3" max="3" width="14" style="1" bestFit="1" customWidth="1"/>
    <col min="4" max="16384" width="9.140625" style="1"/>
  </cols>
  <sheetData>
    <row r="2" spans="1:8" ht="15" customHeight="1" x14ac:dyDescent="0.2">
      <c r="B2" s="15" t="str">
        <f>Índice!A8</f>
        <v>MÊS DE CRÉDITO: Novembro de 2022</v>
      </c>
      <c r="C2" s="3"/>
      <c r="D2" s="3"/>
      <c r="H2" s="3"/>
    </row>
    <row r="3" spans="1:8" ht="17.25" customHeight="1" x14ac:dyDescent="0.2">
      <c r="B3" s="15" t="str">
        <f>Índice!A9</f>
        <v>MÊS DE COMPETÊNCIA: Setembro de 2022</v>
      </c>
      <c r="C3" s="3"/>
      <c r="D3" s="3"/>
      <c r="H3" s="3"/>
    </row>
    <row r="5" spans="1:8" x14ac:dyDescent="0.2">
      <c r="A5" s="2" t="s">
        <v>169</v>
      </c>
    </row>
    <row r="6" spans="1:8" x14ac:dyDescent="0.2">
      <c r="A6" s="1" t="s">
        <v>170</v>
      </c>
    </row>
    <row r="8" spans="1:8" x14ac:dyDescent="0.2">
      <c r="A8" s="4" t="s">
        <v>3</v>
      </c>
      <c r="B8" s="6" t="s">
        <v>661</v>
      </c>
    </row>
    <row r="9" spans="1:8" x14ac:dyDescent="0.2">
      <c r="A9" s="11" t="s">
        <v>206</v>
      </c>
      <c r="B9" s="12">
        <v>1988080.5049925607</v>
      </c>
      <c r="C9" s="24"/>
    </row>
    <row r="10" spans="1:8" x14ac:dyDescent="0.2">
      <c r="A10" s="18" t="s">
        <v>476</v>
      </c>
      <c r="B10" s="26">
        <v>0</v>
      </c>
      <c r="C10" s="24"/>
    </row>
    <row r="11" spans="1:8" x14ac:dyDescent="0.2">
      <c r="A11" s="18" t="s">
        <v>6</v>
      </c>
      <c r="B11" s="26">
        <v>0</v>
      </c>
      <c r="C11" s="24"/>
    </row>
    <row r="12" spans="1:8" x14ac:dyDescent="0.2">
      <c r="A12" s="18" t="s">
        <v>477</v>
      </c>
      <c r="B12" s="26">
        <v>0</v>
      </c>
      <c r="C12" s="24"/>
    </row>
    <row r="13" spans="1:8" x14ac:dyDescent="0.2">
      <c r="A13" s="18" t="s">
        <v>7</v>
      </c>
      <c r="B13" s="26">
        <v>-287.68387464096179</v>
      </c>
      <c r="C13" s="24"/>
    </row>
    <row r="14" spans="1:8" x14ac:dyDescent="0.2">
      <c r="A14" s="18" t="s">
        <v>81</v>
      </c>
      <c r="B14" s="26">
        <v>-496.81</v>
      </c>
      <c r="C14" s="24"/>
    </row>
    <row r="15" spans="1:8" x14ac:dyDescent="0.2">
      <c r="A15" s="18" t="s">
        <v>187</v>
      </c>
      <c r="B15" s="26">
        <v>-847.06449085082306</v>
      </c>
      <c r="C15" s="24"/>
    </row>
    <row r="16" spans="1:8" x14ac:dyDescent="0.2">
      <c r="A16" s="18" t="s">
        <v>58</v>
      </c>
      <c r="B16" s="26">
        <v>-1134.7483654917849</v>
      </c>
      <c r="C16" s="24"/>
    </row>
    <row r="17" spans="1:3" x14ac:dyDescent="0.2">
      <c r="A17" s="18" t="s">
        <v>80</v>
      </c>
      <c r="B17" s="26">
        <v>-1134.7483654917849</v>
      </c>
      <c r="C17" s="24"/>
    </row>
    <row r="18" spans="1:3" x14ac:dyDescent="0.2">
      <c r="A18" s="18" t="s">
        <v>16</v>
      </c>
      <c r="B18" s="26">
        <v>-1134.7483654917849</v>
      </c>
      <c r="C18" s="24"/>
    </row>
    <row r="19" spans="1:3" x14ac:dyDescent="0.2">
      <c r="A19" s="18" t="s">
        <v>95</v>
      </c>
      <c r="B19" s="26">
        <v>-1134.7483654917849</v>
      </c>
      <c r="C19" s="24"/>
    </row>
    <row r="20" spans="1:3" x14ac:dyDescent="0.2">
      <c r="A20" s="18" t="s">
        <v>51</v>
      </c>
      <c r="B20" s="26">
        <v>-1134.7483654917849</v>
      </c>
      <c r="C20" s="24"/>
    </row>
    <row r="21" spans="1:3" x14ac:dyDescent="0.2">
      <c r="A21" s="18" t="s">
        <v>102</v>
      </c>
      <c r="B21" s="26">
        <v>-1134.7483654917849</v>
      </c>
      <c r="C21" s="24"/>
    </row>
    <row r="22" spans="1:3" x14ac:dyDescent="0.2">
      <c r="A22" s="18" t="s">
        <v>111</v>
      </c>
      <c r="B22" s="26">
        <v>-1134.7483654917849</v>
      </c>
      <c r="C22" s="24"/>
    </row>
    <row r="23" spans="1:3" x14ac:dyDescent="0.2">
      <c r="A23" s="18" t="s">
        <v>129</v>
      </c>
      <c r="B23" s="26">
        <v>-1134.7483654917849</v>
      </c>
      <c r="C23" s="24"/>
    </row>
    <row r="24" spans="1:3" x14ac:dyDescent="0.2">
      <c r="A24" s="18" t="s">
        <v>123</v>
      </c>
      <c r="B24" s="26">
        <v>-1134.7483654917849</v>
      </c>
      <c r="C24" s="24"/>
    </row>
    <row r="25" spans="1:3" x14ac:dyDescent="0.2">
      <c r="A25" s="18" t="s">
        <v>57</v>
      </c>
      <c r="B25" s="26">
        <v>-1134.7483654917849</v>
      </c>
      <c r="C25" s="24"/>
    </row>
    <row r="26" spans="1:3" x14ac:dyDescent="0.2">
      <c r="A26" s="18" t="s">
        <v>124</v>
      </c>
      <c r="B26" s="26">
        <v>-1134.7483654917849</v>
      </c>
      <c r="C26" s="24"/>
    </row>
    <row r="27" spans="1:3" x14ac:dyDescent="0.2">
      <c r="A27" s="18" t="s">
        <v>53</v>
      </c>
      <c r="B27" s="26">
        <v>-1134.7483654917849</v>
      </c>
      <c r="C27" s="24"/>
    </row>
    <row r="28" spans="1:3" x14ac:dyDescent="0.2">
      <c r="A28" s="18" t="s">
        <v>63</v>
      </c>
      <c r="B28" s="26">
        <v>-1134.7483654917849</v>
      </c>
      <c r="C28" s="24"/>
    </row>
    <row r="29" spans="1:3" x14ac:dyDescent="0.2">
      <c r="A29" s="18" t="s">
        <v>14</v>
      </c>
      <c r="B29" s="26">
        <v>-1134.7483654917849</v>
      </c>
      <c r="C29" s="24"/>
    </row>
    <row r="30" spans="1:3" x14ac:dyDescent="0.2">
      <c r="A30" s="18" t="s">
        <v>83</v>
      </c>
      <c r="B30" s="26">
        <v>-1134.7483654917849</v>
      </c>
      <c r="C30" s="24"/>
    </row>
    <row r="31" spans="1:3" x14ac:dyDescent="0.2">
      <c r="A31" s="18" t="s">
        <v>9</v>
      </c>
      <c r="B31" s="26">
        <v>-1134.7483654917849</v>
      </c>
      <c r="C31" s="24"/>
    </row>
    <row r="32" spans="1:3" x14ac:dyDescent="0.2">
      <c r="A32" s="18" t="s">
        <v>101</v>
      </c>
      <c r="B32" s="26">
        <v>-1134.7483654917849</v>
      </c>
      <c r="C32" s="24"/>
    </row>
    <row r="33" spans="1:3" x14ac:dyDescent="0.2">
      <c r="A33" s="18" t="s">
        <v>12</v>
      </c>
      <c r="B33" s="26">
        <v>-1134.7483654917849</v>
      </c>
      <c r="C33" s="24"/>
    </row>
    <row r="34" spans="1:3" x14ac:dyDescent="0.2">
      <c r="A34" s="18" t="s">
        <v>78</v>
      </c>
      <c r="B34" s="26">
        <v>-1134.7483654917849</v>
      </c>
      <c r="C34" s="24"/>
    </row>
    <row r="35" spans="1:3" x14ac:dyDescent="0.2">
      <c r="A35" s="18" t="s">
        <v>52</v>
      </c>
      <c r="B35" s="26">
        <v>-1134.7483654917849</v>
      </c>
      <c r="C35" s="24"/>
    </row>
    <row r="36" spans="1:3" x14ac:dyDescent="0.2">
      <c r="A36" s="18" t="s">
        <v>87</v>
      </c>
      <c r="B36" s="26">
        <v>-1134.7483654917849</v>
      </c>
      <c r="C36" s="24"/>
    </row>
    <row r="37" spans="1:3" x14ac:dyDescent="0.2">
      <c r="A37" s="18" t="s">
        <v>61</v>
      </c>
      <c r="B37" s="26">
        <v>-1134.7483654917849</v>
      </c>
      <c r="C37" s="24"/>
    </row>
    <row r="38" spans="1:3" x14ac:dyDescent="0.2">
      <c r="A38" s="18" t="s">
        <v>8</v>
      </c>
      <c r="B38" s="26">
        <v>-1134.7483654917849</v>
      </c>
      <c r="C38" s="24"/>
    </row>
    <row r="39" spans="1:3" x14ac:dyDescent="0.2">
      <c r="A39" s="18" t="s">
        <v>86</v>
      </c>
      <c r="B39" s="26">
        <v>-1134.7483654917849</v>
      </c>
      <c r="C39" s="24"/>
    </row>
    <row r="40" spans="1:3" x14ac:dyDescent="0.2">
      <c r="A40" s="18" t="s">
        <v>85</v>
      </c>
      <c r="B40" s="26">
        <v>-1134.7483654917849</v>
      </c>
      <c r="C40" s="24"/>
    </row>
    <row r="41" spans="1:3" x14ac:dyDescent="0.2">
      <c r="A41" s="18" t="s">
        <v>20</v>
      </c>
      <c r="B41" s="26">
        <v>-1134.7483654917849</v>
      </c>
      <c r="C41" s="24"/>
    </row>
    <row r="42" spans="1:3" x14ac:dyDescent="0.2">
      <c r="A42" s="18" t="s">
        <v>15</v>
      </c>
      <c r="B42" s="26">
        <v>-1134.7483654917849</v>
      </c>
      <c r="C42" s="24"/>
    </row>
    <row r="43" spans="1:3" x14ac:dyDescent="0.2">
      <c r="A43" s="18" t="s">
        <v>90</v>
      </c>
      <c r="B43" s="26">
        <v>-1134.7483654917849</v>
      </c>
      <c r="C43" s="24"/>
    </row>
    <row r="44" spans="1:3" x14ac:dyDescent="0.2">
      <c r="A44" s="18" t="s">
        <v>69</v>
      </c>
      <c r="B44" s="26">
        <v>-1134.7483654917849</v>
      </c>
      <c r="C44" s="24"/>
    </row>
    <row r="45" spans="1:3" x14ac:dyDescent="0.2">
      <c r="A45" s="18" t="s">
        <v>68</v>
      </c>
      <c r="B45" s="26">
        <v>-1134.7483654917849</v>
      </c>
      <c r="C45" s="24"/>
    </row>
    <row r="46" spans="1:3" x14ac:dyDescent="0.2">
      <c r="A46" s="18" t="s">
        <v>94</v>
      </c>
      <c r="B46" s="26">
        <v>-1134.7483654917849</v>
      </c>
      <c r="C46" s="24"/>
    </row>
    <row r="47" spans="1:3" x14ac:dyDescent="0.2">
      <c r="A47" s="18" t="s">
        <v>156</v>
      </c>
      <c r="B47" s="26">
        <v>-1306.7679819475486</v>
      </c>
      <c r="C47" s="24"/>
    </row>
    <row r="48" spans="1:3" x14ac:dyDescent="0.2">
      <c r="A48" s="18" t="s">
        <v>163</v>
      </c>
      <c r="B48" s="26">
        <v>-1323.0581089987847</v>
      </c>
      <c r="C48" s="24"/>
    </row>
    <row r="49" spans="1:3" x14ac:dyDescent="0.2">
      <c r="A49" s="18" t="s">
        <v>164</v>
      </c>
      <c r="B49" s="26">
        <v>-1396.22</v>
      </c>
      <c r="C49" s="24"/>
    </row>
    <row r="50" spans="1:3" x14ac:dyDescent="0.2">
      <c r="A50" s="18" t="s">
        <v>89</v>
      </c>
      <c r="B50" s="26">
        <v>-1703.5714044616586</v>
      </c>
      <c r="C50" s="24"/>
    </row>
    <row r="51" spans="1:3" x14ac:dyDescent="0.2">
      <c r="A51" s="18" t="s">
        <v>150</v>
      </c>
      <c r="B51" s="26">
        <v>-1902.1084164429192</v>
      </c>
      <c r="C51" s="24"/>
    </row>
    <row r="52" spans="1:3" x14ac:dyDescent="0.2">
      <c r="A52" s="18" t="s">
        <v>158</v>
      </c>
      <c r="B52" s="26">
        <v>-1926.2621551032555</v>
      </c>
      <c r="C52" s="24"/>
    </row>
    <row r="53" spans="1:3" x14ac:dyDescent="0.2">
      <c r="A53" s="18" t="s">
        <v>152</v>
      </c>
      <c r="B53" s="26">
        <v>-2007.3654327429322</v>
      </c>
      <c r="C53" s="24"/>
    </row>
    <row r="54" spans="1:3" x14ac:dyDescent="0.2">
      <c r="A54" s="18" t="s">
        <v>82</v>
      </c>
      <c r="B54" s="26">
        <v>-2007.3654327429322</v>
      </c>
      <c r="C54" s="24"/>
    </row>
    <row r="55" spans="1:3" x14ac:dyDescent="0.2">
      <c r="A55" s="18" t="s">
        <v>13</v>
      </c>
      <c r="B55" s="26">
        <v>-2441.5163474393335</v>
      </c>
      <c r="C55" s="24"/>
    </row>
    <row r="56" spans="1:3" x14ac:dyDescent="0.2">
      <c r="A56" s="18" t="s">
        <v>19</v>
      </c>
      <c r="B56" s="26">
        <v>-2486.2096225339646</v>
      </c>
      <c r="C56" s="24"/>
    </row>
    <row r="57" spans="1:3" x14ac:dyDescent="0.2">
      <c r="A57" s="18" t="s">
        <v>75</v>
      </c>
      <c r="B57" s="26">
        <v>-2796.131894223015</v>
      </c>
      <c r="C57" s="24"/>
    </row>
    <row r="58" spans="1:3" x14ac:dyDescent="0.2">
      <c r="A58" s="18" t="s">
        <v>153</v>
      </c>
      <c r="B58" s="26">
        <v>-2979.8819225226457</v>
      </c>
      <c r="C58" s="24"/>
    </row>
    <row r="59" spans="1:3" x14ac:dyDescent="0.2">
      <c r="A59" s="18" t="s">
        <v>54</v>
      </c>
      <c r="B59" s="26">
        <v>-3242.3878117948152</v>
      </c>
      <c r="C59" s="24"/>
    </row>
    <row r="60" spans="1:3" x14ac:dyDescent="0.2">
      <c r="A60" s="18" t="s">
        <v>148</v>
      </c>
      <c r="B60" s="26">
        <v>-5598.8151522979379</v>
      </c>
      <c r="C60" s="24"/>
    </row>
    <row r="61" spans="1:3" x14ac:dyDescent="0.2">
      <c r="A61" s="18" t="s">
        <v>18</v>
      </c>
      <c r="B61" s="26">
        <v>-7328.4093727651589</v>
      </c>
      <c r="C61" s="24"/>
    </row>
    <row r="62" spans="1:3" x14ac:dyDescent="0.2">
      <c r="A62" s="18" t="s">
        <v>165</v>
      </c>
      <c r="B62" s="26">
        <v>-8129.9650667836295</v>
      </c>
      <c r="C62" s="24"/>
    </row>
    <row r="63" spans="1:3" x14ac:dyDescent="0.2">
      <c r="A63" s="18" t="s">
        <v>5</v>
      </c>
      <c r="B63" s="26">
        <v>-8555.9857052067746</v>
      </c>
      <c r="C63" s="24"/>
    </row>
    <row r="64" spans="1:3" x14ac:dyDescent="0.2">
      <c r="A64" s="18" t="s">
        <v>197</v>
      </c>
      <c r="B64" s="26">
        <v>-9877.3099706239718</v>
      </c>
      <c r="C64" s="24"/>
    </row>
    <row r="65" spans="1:3" x14ac:dyDescent="0.2">
      <c r="A65" s="18" t="s">
        <v>151</v>
      </c>
      <c r="B65" s="26">
        <v>-10283.799474663698</v>
      </c>
      <c r="C65" s="24"/>
    </row>
    <row r="66" spans="1:3" x14ac:dyDescent="0.2">
      <c r="A66" s="18" t="s">
        <v>126</v>
      </c>
      <c r="B66" s="26">
        <v>-12035.208432497937</v>
      </c>
      <c r="C66" s="24"/>
    </row>
    <row r="67" spans="1:3" x14ac:dyDescent="0.2">
      <c r="A67" s="18" t="s">
        <v>162</v>
      </c>
      <c r="B67" s="26">
        <v>-15442.891236209369</v>
      </c>
      <c r="C67" s="24"/>
    </row>
    <row r="68" spans="1:3" x14ac:dyDescent="0.2">
      <c r="A68" s="18" t="s">
        <v>76</v>
      </c>
      <c r="B68" s="26">
        <v>-15613.398134154229</v>
      </c>
      <c r="C68" s="24"/>
    </row>
    <row r="69" spans="1:3" x14ac:dyDescent="0.2">
      <c r="A69" s="18" t="s">
        <v>88</v>
      </c>
      <c r="B69" s="26">
        <v>-15613.398134154229</v>
      </c>
      <c r="C69" s="24"/>
    </row>
    <row r="70" spans="1:3" x14ac:dyDescent="0.2">
      <c r="A70" s="18" t="s">
        <v>71</v>
      </c>
      <c r="B70" s="26">
        <v>-15613.398134154229</v>
      </c>
      <c r="C70" s="24"/>
    </row>
    <row r="71" spans="1:3" x14ac:dyDescent="0.2">
      <c r="A71" s="18" t="s">
        <v>97</v>
      </c>
      <c r="B71" s="26">
        <v>-15613.398134154229</v>
      </c>
      <c r="C71" s="24"/>
    </row>
    <row r="72" spans="1:3" x14ac:dyDescent="0.2">
      <c r="A72" s="18" t="s">
        <v>193</v>
      </c>
      <c r="B72" s="26">
        <v>-16009.541906691216</v>
      </c>
      <c r="C72" s="24"/>
    </row>
    <row r="73" spans="1:3" x14ac:dyDescent="0.2">
      <c r="A73" s="18" t="s">
        <v>159</v>
      </c>
      <c r="B73" s="26">
        <v>-17577.102250943619</v>
      </c>
      <c r="C73" s="24"/>
    </row>
    <row r="74" spans="1:3" x14ac:dyDescent="0.2">
      <c r="A74" s="18" t="s">
        <v>70</v>
      </c>
      <c r="B74" s="26">
        <v>-22017.723428347959</v>
      </c>
      <c r="C74" s="24"/>
    </row>
    <row r="75" spans="1:3" x14ac:dyDescent="0.2">
      <c r="A75" s="18" t="s">
        <v>160</v>
      </c>
      <c r="B75" s="26">
        <v>-22442.934143908107</v>
      </c>
      <c r="C75" s="24"/>
    </row>
    <row r="76" spans="1:3" x14ac:dyDescent="0.2">
      <c r="A76" s="18" t="s">
        <v>157</v>
      </c>
      <c r="B76" s="26">
        <v>-23653.431758039009</v>
      </c>
      <c r="C76" s="24"/>
    </row>
    <row r="77" spans="1:3" x14ac:dyDescent="0.2">
      <c r="A77" s="18" t="s">
        <v>146</v>
      </c>
      <c r="B77" s="26">
        <v>-23840.85473179874</v>
      </c>
      <c r="C77" s="24"/>
    </row>
    <row r="78" spans="1:3" x14ac:dyDescent="0.2">
      <c r="A78" s="18" t="s">
        <v>72</v>
      </c>
      <c r="B78" s="26">
        <v>-25168.892342816878</v>
      </c>
      <c r="C78" s="24"/>
    </row>
    <row r="79" spans="1:3" x14ac:dyDescent="0.2">
      <c r="A79" s="18" t="s">
        <v>166</v>
      </c>
      <c r="B79" s="26">
        <v>-28882.01164722945</v>
      </c>
      <c r="C79" s="24"/>
    </row>
    <row r="80" spans="1:3" x14ac:dyDescent="0.2">
      <c r="A80" s="18" t="s">
        <v>134</v>
      </c>
      <c r="B80" s="26">
        <v>-33741.991665605376</v>
      </c>
      <c r="C80" s="24"/>
    </row>
    <row r="81" spans="1:3" x14ac:dyDescent="0.2">
      <c r="A81" s="18" t="s">
        <v>205</v>
      </c>
      <c r="B81" s="26">
        <v>-36961.664127845805</v>
      </c>
      <c r="C81" s="24"/>
    </row>
    <row r="82" spans="1:3" x14ac:dyDescent="0.2">
      <c r="A82" s="18" t="s">
        <v>141</v>
      </c>
      <c r="B82" s="26">
        <v>-37100.502331152173</v>
      </c>
      <c r="C82" s="24"/>
    </row>
    <row r="83" spans="1:3" x14ac:dyDescent="0.2">
      <c r="A83" s="18" t="s">
        <v>155</v>
      </c>
      <c r="B83" s="26">
        <v>-37470.774065686732</v>
      </c>
      <c r="C83" s="24"/>
    </row>
    <row r="84" spans="1:3" x14ac:dyDescent="0.2">
      <c r="A84" s="18" t="s">
        <v>147</v>
      </c>
      <c r="B84" s="26">
        <v>-39027.232078765592</v>
      </c>
      <c r="C84" s="24"/>
    </row>
    <row r="85" spans="1:3" x14ac:dyDescent="0.2">
      <c r="A85" s="18" t="s">
        <v>154</v>
      </c>
      <c r="B85" s="26">
        <v>-39027.232078765592</v>
      </c>
      <c r="C85" s="24"/>
    </row>
    <row r="86" spans="1:3" x14ac:dyDescent="0.2">
      <c r="A86" s="23" t="s">
        <v>143</v>
      </c>
      <c r="B86" s="25">
        <v>-39027.232078765592</v>
      </c>
      <c r="C86" s="24"/>
    </row>
    <row r="87" spans="1:3" x14ac:dyDescent="0.2">
      <c r="A87" s="18" t="s">
        <v>67</v>
      </c>
      <c r="B87" s="26">
        <v>-39027.232078765592</v>
      </c>
      <c r="C87" s="24"/>
    </row>
    <row r="88" spans="1:3" x14ac:dyDescent="0.2">
      <c r="A88" s="18" t="s">
        <v>121</v>
      </c>
      <c r="B88" s="26">
        <v>-39941.546050368452</v>
      </c>
      <c r="C88" s="24"/>
    </row>
    <row r="89" spans="1:3" x14ac:dyDescent="0.2">
      <c r="A89" s="18" t="s">
        <v>92</v>
      </c>
      <c r="B89" s="26">
        <v>-40369.979229218698</v>
      </c>
      <c r="C89" s="24"/>
    </row>
    <row r="90" spans="1:3" x14ac:dyDescent="0.2">
      <c r="A90" s="18" t="s">
        <v>105</v>
      </c>
      <c r="B90" s="26">
        <v>-44055.859913375978</v>
      </c>
      <c r="C90" s="24"/>
    </row>
    <row r="91" spans="1:3" x14ac:dyDescent="0.2">
      <c r="A91" s="18" t="s">
        <v>226</v>
      </c>
      <c r="B91" s="26">
        <v>-48121.680721448392</v>
      </c>
      <c r="C91" s="24"/>
    </row>
    <row r="92" spans="1:3" x14ac:dyDescent="0.2">
      <c r="A92" s="18" t="s">
        <v>161</v>
      </c>
      <c r="B92" s="26">
        <v>-51240.84</v>
      </c>
      <c r="C92" s="24"/>
    </row>
    <row r="93" spans="1:3" x14ac:dyDescent="0.2">
      <c r="A93" s="18" t="s">
        <v>84</v>
      </c>
      <c r="B93" s="26">
        <v>-52489.554756510996</v>
      </c>
      <c r="C93" s="24"/>
    </row>
    <row r="94" spans="1:3" x14ac:dyDescent="0.2">
      <c r="A94" s="18" t="s">
        <v>66</v>
      </c>
      <c r="B94" s="26">
        <v>-58819.687709615879</v>
      </c>
      <c r="C94" s="24"/>
    </row>
    <row r="95" spans="1:3" x14ac:dyDescent="0.2">
      <c r="A95" s="18" t="s">
        <v>60</v>
      </c>
      <c r="B95" s="26">
        <v>-59681.717968573364</v>
      </c>
      <c r="C95" s="24"/>
    </row>
    <row r="96" spans="1:3" x14ac:dyDescent="0.2">
      <c r="A96" s="18" t="s">
        <v>103</v>
      </c>
      <c r="B96" s="26">
        <v>-60480.576371764095</v>
      </c>
      <c r="C96" s="24"/>
    </row>
    <row r="97" spans="1:3" x14ac:dyDescent="0.2">
      <c r="A97" s="23" t="s">
        <v>96</v>
      </c>
      <c r="B97" s="25">
        <v>-62753.34769203046</v>
      </c>
      <c r="C97" s="24"/>
    </row>
    <row r="98" spans="1:3" x14ac:dyDescent="0.2">
      <c r="A98" s="18" t="s">
        <v>140</v>
      </c>
      <c r="B98" s="26">
        <v>-64556.018809909205</v>
      </c>
      <c r="C98" s="24"/>
    </row>
    <row r="99" spans="1:3" x14ac:dyDescent="0.2">
      <c r="A99" s="18" t="s">
        <v>98</v>
      </c>
      <c r="B99" s="26">
        <v>-64556.018809909205</v>
      </c>
      <c r="C99" s="24"/>
    </row>
    <row r="100" spans="1:3" x14ac:dyDescent="0.2">
      <c r="A100" s="18" t="s">
        <v>149</v>
      </c>
      <c r="B100" s="26">
        <v>-64556.018809909205</v>
      </c>
      <c r="C100" s="24"/>
    </row>
    <row r="101" spans="1:3" x14ac:dyDescent="0.2">
      <c r="A101" s="18" t="s">
        <v>127</v>
      </c>
      <c r="B101" s="26">
        <v>-64556.018809909205</v>
      </c>
      <c r="C101" s="24"/>
    </row>
    <row r="102" spans="1:3" x14ac:dyDescent="0.2">
      <c r="A102" s="18" t="s">
        <v>139</v>
      </c>
      <c r="B102" s="26">
        <v>-64556.018809909205</v>
      </c>
      <c r="C102" s="24"/>
    </row>
    <row r="103" spans="1:3" x14ac:dyDescent="0.2">
      <c r="A103" s="18" t="s">
        <v>133</v>
      </c>
      <c r="B103" s="26">
        <v>-64556.018809909205</v>
      </c>
      <c r="C103" s="24"/>
    </row>
    <row r="104" spans="1:3" x14ac:dyDescent="0.2">
      <c r="A104" s="23" t="s">
        <v>93</v>
      </c>
      <c r="B104" s="25">
        <v>-65535.285971893558</v>
      </c>
      <c r="C104" s="24"/>
    </row>
    <row r="105" spans="1:3" x14ac:dyDescent="0.2">
      <c r="A105" s="18" t="s">
        <v>132</v>
      </c>
      <c r="B105" s="26">
        <v>-66448.876371764083</v>
      </c>
      <c r="C105" s="24"/>
    </row>
    <row r="106" spans="1:3" x14ac:dyDescent="0.2">
      <c r="A106" s="18" t="s">
        <v>128</v>
      </c>
      <c r="B106" s="26">
        <v>-66448.876371764083</v>
      </c>
      <c r="C106" s="24"/>
    </row>
    <row r="107" spans="1:3" x14ac:dyDescent="0.2">
      <c r="A107" s="18" t="s">
        <v>131</v>
      </c>
      <c r="B107" s="26">
        <v>-66448.876371764083</v>
      </c>
      <c r="C107" s="24"/>
    </row>
    <row r="108" spans="1:3" x14ac:dyDescent="0.2">
      <c r="A108" s="18" t="s">
        <v>142</v>
      </c>
      <c r="B108" s="26">
        <v>-66448.876371764083</v>
      </c>
      <c r="C108" s="24"/>
    </row>
    <row r="109" spans="1:3" x14ac:dyDescent="0.2">
      <c r="A109" s="18" t="s">
        <v>130</v>
      </c>
      <c r="B109" s="26">
        <v>-66448.876371764083</v>
      </c>
    </row>
    <row r="110" spans="1:3" x14ac:dyDescent="0.2">
      <c r="A110" s="39" t="s">
        <v>662</v>
      </c>
    </row>
    <row r="111" spans="1:3" x14ac:dyDescent="0.2">
      <c r="A111" s="39" t="s">
        <v>653</v>
      </c>
    </row>
  </sheetData>
  <sortState xmlns:xlrd2="http://schemas.microsoft.com/office/spreadsheetml/2017/richdata2" ref="A9:B109">
    <sortCondition descending="1" ref="B9:B109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98CE6-0A33-43DA-8619-4A928D3C15E2}">
  <dimension ref="A2:H11"/>
  <sheetViews>
    <sheetView workbookViewId="0">
      <selection activeCell="D9" sqref="D9:D10"/>
    </sheetView>
  </sheetViews>
  <sheetFormatPr defaultRowHeight="12.75" x14ac:dyDescent="0.2"/>
  <cols>
    <col min="1" max="1" width="44" style="13" customWidth="1"/>
    <col min="2" max="3" width="30.7109375" style="13" customWidth="1"/>
    <col min="4" max="4" width="11.7109375" style="13" bestFit="1" customWidth="1"/>
    <col min="5" max="5" width="11.28515625" style="13" bestFit="1" customWidth="1"/>
    <col min="6" max="6" width="10.28515625" style="13" bestFit="1" customWidth="1"/>
    <col min="7" max="7" width="13.140625" style="13" customWidth="1"/>
    <col min="8" max="8" width="11.28515625" style="13" bestFit="1" customWidth="1"/>
    <col min="9" max="16384" width="9.140625" style="13"/>
  </cols>
  <sheetData>
    <row r="2" spans="1:8" ht="15" customHeight="1" x14ac:dyDescent="0.2">
      <c r="B2" s="15" t="str">
        <f>Índice!A8</f>
        <v>MÊS DE CRÉDITO: Novembro de 2022</v>
      </c>
      <c r="C2" s="14"/>
      <c r="E2" s="14"/>
    </row>
    <row r="3" spans="1:8" ht="16.5" customHeight="1" x14ac:dyDescent="0.2">
      <c r="B3" s="15" t="str">
        <f>Índice!A9</f>
        <v>MÊS DE COMPETÊNCIA: Setembro de 2022</v>
      </c>
      <c r="C3" s="14"/>
      <c r="E3" s="14"/>
    </row>
    <row r="5" spans="1:8" x14ac:dyDescent="0.2">
      <c r="A5" s="15" t="s">
        <v>213</v>
      </c>
    </row>
    <row r="6" spans="1:8" x14ac:dyDescent="0.2">
      <c r="A6" s="13" t="s">
        <v>207</v>
      </c>
    </row>
    <row r="8" spans="1:8" x14ac:dyDescent="0.2">
      <c r="A8" s="16" t="s">
        <v>208</v>
      </c>
      <c r="B8" s="17" t="s">
        <v>211</v>
      </c>
      <c r="C8" s="32" t="s">
        <v>212</v>
      </c>
    </row>
    <row r="9" spans="1:8" x14ac:dyDescent="0.2">
      <c r="A9" s="18" t="s">
        <v>209</v>
      </c>
      <c r="B9" s="30">
        <v>16405.66</v>
      </c>
      <c r="C9" s="19">
        <v>307120.94</v>
      </c>
      <c r="D9" s="38"/>
      <c r="E9" s="24"/>
      <c r="F9" s="24"/>
      <c r="G9" s="24"/>
      <c r="H9" s="37"/>
    </row>
    <row r="10" spans="1:8" x14ac:dyDescent="0.2">
      <c r="A10" s="18" t="s">
        <v>210</v>
      </c>
      <c r="B10" s="30">
        <v>117812.78</v>
      </c>
      <c r="C10" s="19">
        <v>2157970.63</v>
      </c>
      <c r="D10" s="38"/>
      <c r="E10" s="24"/>
      <c r="F10" s="24"/>
      <c r="G10" s="24"/>
      <c r="H10" s="37"/>
    </row>
    <row r="11" spans="1:8" x14ac:dyDescent="0.2">
      <c r="A11" s="16" t="s">
        <v>144</v>
      </c>
      <c r="B11" s="31">
        <f>SUM(B9:B10)</f>
        <v>134218.44</v>
      </c>
      <c r="C11" s="20">
        <f>SUM(C9:C10)</f>
        <v>2465091.5699999998</v>
      </c>
      <c r="D11" s="27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5510B-230C-44ED-9BEC-5963025AEE13}">
  <dimension ref="A2:H140"/>
  <sheetViews>
    <sheetView topLeftCell="A133" workbookViewId="0">
      <selection activeCell="A139" sqref="A139:A140"/>
    </sheetView>
  </sheetViews>
  <sheetFormatPr defaultRowHeight="12.75" x14ac:dyDescent="0.2"/>
  <cols>
    <col min="1" max="1" width="40.5703125" style="1" customWidth="1"/>
    <col min="2" max="2" width="38.42578125" style="1" bestFit="1" customWidth="1"/>
    <col min="3" max="3" width="9.140625" style="1" customWidth="1"/>
    <col min="4" max="16384" width="9.140625" style="1"/>
  </cols>
  <sheetData>
    <row r="2" spans="1:8" ht="15" customHeight="1" x14ac:dyDescent="0.2">
      <c r="B2" s="15" t="str">
        <f>Índice!A8</f>
        <v>MÊS DE CRÉDITO: Novembro de 2022</v>
      </c>
      <c r="C2" s="3"/>
      <c r="D2" s="3"/>
      <c r="H2" s="3"/>
    </row>
    <row r="3" spans="1:8" ht="15" customHeight="1" x14ac:dyDescent="0.2">
      <c r="B3" s="15" t="str">
        <f>Índice!A9</f>
        <v>MÊS DE COMPETÊNCIA: Setembro de 2022</v>
      </c>
      <c r="C3" s="3"/>
      <c r="D3" s="3"/>
      <c r="H3" s="3"/>
    </row>
    <row r="5" spans="1:8" x14ac:dyDescent="0.2">
      <c r="A5" s="2" t="s">
        <v>218</v>
      </c>
    </row>
    <row r="6" spans="1:8" x14ac:dyDescent="0.2">
      <c r="A6" s="1" t="s">
        <v>207</v>
      </c>
    </row>
    <row r="8" spans="1:8" x14ac:dyDescent="0.2">
      <c r="A8" s="4" t="s">
        <v>3</v>
      </c>
      <c r="B8" s="6" t="s">
        <v>392</v>
      </c>
    </row>
    <row r="9" spans="1:8" x14ac:dyDescent="0.2">
      <c r="A9" s="11" t="s">
        <v>73</v>
      </c>
      <c r="B9" s="12">
        <v>3614292.1490779761</v>
      </c>
    </row>
    <row r="10" spans="1:8" x14ac:dyDescent="0.2">
      <c r="A10" s="18" t="s">
        <v>476</v>
      </c>
      <c r="B10" s="19">
        <v>0</v>
      </c>
      <c r="F10" s="13"/>
    </row>
    <row r="11" spans="1:8" x14ac:dyDescent="0.2">
      <c r="A11" s="18" t="s">
        <v>477</v>
      </c>
      <c r="B11" s="19">
        <v>0</v>
      </c>
      <c r="F11" s="13"/>
    </row>
    <row r="12" spans="1:8" x14ac:dyDescent="0.2">
      <c r="A12" s="18" t="s">
        <v>171</v>
      </c>
      <c r="B12" s="19">
        <v>-33.127003782573212</v>
      </c>
      <c r="F12" s="13"/>
    </row>
    <row r="13" spans="1:8" x14ac:dyDescent="0.2">
      <c r="A13" s="5" t="s">
        <v>74</v>
      </c>
      <c r="B13" s="7">
        <v>-33.127003782573212</v>
      </c>
      <c r="F13" s="13"/>
    </row>
    <row r="14" spans="1:8" x14ac:dyDescent="0.2">
      <c r="A14" s="5" t="s">
        <v>55</v>
      </c>
      <c r="B14" s="7">
        <v>-34.78474635242992</v>
      </c>
      <c r="F14" s="13"/>
    </row>
    <row r="15" spans="1:8" x14ac:dyDescent="0.2">
      <c r="A15" s="5" t="s">
        <v>107</v>
      </c>
      <c r="B15" s="7">
        <v>-67.911750135003132</v>
      </c>
      <c r="F15" s="13"/>
    </row>
    <row r="16" spans="1:8" x14ac:dyDescent="0.2">
      <c r="A16" s="5" t="s">
        <v>121</v>
      </c>
      <c r="B16" s="7">
        <v>-183.82968923539815</v>
      </c>
      <c r="F16" s="13"/>
    </row>
    <row r="17" spans="1:6" x14ac:dyDescent="0.2">
      <c r="A17" s="5" t="s">
        <v>205</v>
      </c>
      <c r="B17" s="7">
        <v>-183.82968923539815</v>
      </c>
      <c r="F17" s="13"/>
    </row>
    <row r="18" spans="1:6" x14ac:dyDescent="0.2">
      <c r="A18" s="5" t="s">
        <v>179</v>
      </c>
      <c r="B18" s="7">
        <v>-211.40177058671327</v>
      </c>
      <c r="F18" s="13"/>
    </row>
    <row r="19" spans="1:6" x14ac:dyDescent="0.2">
      <c r="A19" s="5" t="s">
        <v>188</v>
      </c>
      <c r="B19" s="7">
        <v>-273.29778120622632</v>
      </c>
      <c r="F19" s="13"/>
    </row>
    <row r="20" spans="1:6" x14ac:dyDescent="0.2">
      <c r="A20" s="5" t="s">
        <v>110</v>
      </c>
      <c r="B20" s="7">
        <v>-273.29778120622632</v>
      </c>
      <c r="F20" s="13"/>
    </row>
    <row r="21" spans="1:6" x14ac:dyDescent="0.2">
      <c r="A21" s="5" t="s">
        <v>108</v>
      </c>
      <c r="B21" s="7">
        <v>-308.08252755865624</v>
      </c>
      <c r="F21" s="13"/>
    </row>
    <row r="22" spans="1:6" x14ac:dyDescent="0.2">
      <c r="A22" s="5" t="s">
        <v>151</v>
      </c>
      <c r="B22" s="7">
        <v>-308.72363700407544</v>
      </c>
      <c r="F22" s="13"/>
    </row>
    <row r="23" spans="1:6" x14ac:dyDescent="0.2">
      <c r="A23" s="5" t="s">
        <v>200</v>
      </c>
      <c r="B23" s="7">
        <v>-494.44651979098512</v>
      </c>
      <c r="F23" s="13"/>
    </row>
    <row r="24" spans="1:6" x14ac:dyDescent="0.2">
      <c r="A24" s="5" t="s">
        <v>206</v>
      </c>
      <c r="B24" s="7">
        <v>-577.1468964047325</v>
      </c>
      <c r="F24" s="13"/>
    </row>
    <row r="25" spans="1:6" x14ac:dyDescent="0.2">
      <c r="A25" s="5" t="s">
        <v>187</v>
      </c>
      <c r="B25" s="7">
        <v>-762.42232131583262</v>
      </c>
      <c r="F25" s="13"/>
    </row>
    <row r="26" spans="1:6" x14ac:dyDescent="0.2">
      <c r="A26" s="5" t="s">
        <v>190</v>
      </c>
      <c r="B26" s="7">
        <v>-879.10464079443636</v>
      </c>
      <c r="F26" s="13"/>
    </row>
    <row r="27" spans="1:6" x14ac:dyDescent="0.2">
      <c r="A27" s="5" t="s">
        <v>202</v>
      </c>
      <c r="B27" s="7">
        <v>-879.10464079443636</v>
      </c>
      <c r="F27" s="13"/>
    </row>
    <row r="28" spans="1:6" x14ac:dyDescent="0.2">
      <c r="A28" s="5" t="s">
        <v>155</v>
      </c>
      <c r="B28" s="7">
        <v>-946.2520105512308</v>
      </c>
      <c r="F28" s="13"/>
    </row>
    <row r="29" spans="1:6" x14ac:dyDescent="0.2">
      <c r="A29" s="5" t="s">
        <v>160</v>
      </c>
      <c r="B29" s="7">
        <v>-946.2520105512308</v>
      </c>
      <c r="F29" s="13"/>
    </row>
    <row r="30" spans="1:6" x14ac:dyDescent="0.2">
      <c r="A30" s="5" t="s">
        <v>173</v>
      </c>
      <c r="B30" s="7">
        <v>-987.16880544829746</v>
      </c>
      <c r="F30" s="13"/>
    </row>
    <row r="31" spans="1:6" x14ac:dyDescent="0.2">
      <c r="A31" s="5" t="s">
        <v>184</v>
      </c>
      <c r="B31" s="7">
        <v>-987.16880544829746</v>
      </c>
      <c r="F31" s="13"/>
    </row>
    <row r="32" spans="1:6" x14ac:dyDescent="0.2">
      <c r="A32" s="5" t="s">
        <v>203</v>
      </c>
      <c r="B32" s="7">
        <v>-987.16880544829746</v>
      </c>
      <c r="F32" s="13"/>
    </row>
    <row r="33" spans="1:6" x14ac:dyDescent="0.2">
      <c r="A33" s="18" t="s">
        <v>7</v>
      </c>
      <c r="B33" s="19">
        <v>-1190.5346676643901</v>
      </c>
      <c r="F33" s="13"/>
    </row>
    <row r="34" spans="1:6" x14ac:dyDescent="0.2">
      <c r="A34" s="5" t="s">
        <v>192</v>
      </c>
      <c r="B34" s="7">
        <v>-1251.4382250223584</v>
      </c>
      <c r="F34" s="13"/>
    </row>
    <row r="35" spans="1:6" x14ac:dyDescent="0.2">
      <c r="A35" s="5" t="s">
        <v>146</v>
      </c>
      <c r="B35" s="7">
        <v>-1270.4915245767529</v>
      </c>
      <c r="F35" s="13"/>
    </row>
    <row r="36" spans="1:6" x14ac:dyDescent="0.2">
      <c r="A36" s="5" t="s">
        <v>91</v>
      </c>
      <c r="B36" s="7">
        <v>-1292.2739816223291</v>
      </c>
      <c r="F36" s="13"/>
    </row>
    <row r="37" spans="1:6" x14ac:dyDescent="0.2">
      <c r="A37" s="5" t="s">
        <v>6</v>
      </c>
      <c r="B37" s="7">
        <v>-202.59227438218886</v>
      </c>
      <c r="F37" s="13"/>
    </row>
    <row r="38" spans="1:6" x14ac:dyDescent="0.2">
      <c r="A38" s="5" t="s">
        <v>175</v>
      </c>
      <c r="B38" s="7">
        <v>-1339.933757976589</v>
      </c>
      <c r="F38" s="13"/>
    </row>
    <row r="39" spans="1:6" x14ac:dyDescent="0.2">
      <c r="A39" s="5" t="s">
        <v>178</v>
      </c>
      <c r="B39" s="7">
        <v>-1339.933757976589</v>
      </c>
      <c r="F39" s="13"/>
    </row>
    <row r="40" spans="1:6" x14ac:dyDescent="0.2">
      <c r="A40" s="5" t="s">
        <v>182</v>
      </c>
      <c r="B40" s="7">
        <v>-1339.933757976589</v>
      </c>
      <c r="F40" s="13"/>
    </row>
    <row r="41" spans="1:6" x14ac:dyDescent="0.2">
      <c r="A41" s="5" t="s">
        <v>189</v>
      </c>
      <c r="B41" s="7">
        <v>-1339.933757976589</v>
      </c>
      <c r="F41" s="13"/>
    </row>
    <row r="42" spans="1:6" x14ac:dyDescent="0.2">
      <c r="A42" s="5" t="s">
        <v>177</v>
      </c>
      <c r="B42" s="7">
        <v>-1536.1822310808668</v>
      </c>
      <c r="F42" s="13"/>
    </row>
    <row r="43" spans="1:6" x14ac:dyDescent="0.2">
      <c r="A43" s="5" t="s">
        <v>180</v>
      </c>
      <c r="B43" s="7">
        <v>-1909.623644224255</v>
      </c>
      <c r="F43" s="13"/>
    </row>
    <row r="44" spans="1:6" x14ac:dyDescent="0.2">
      <c r="A44" s="5" t="s">
        <v>198</v>
      </c>
      <c r="B44" s="7">
        <v>-1909.623644224255</v>
      </c>
      <c r="F44" s="13"/>
    </row>
    <row r="45" spans="1:6" x14ac:dyDescent="0.2">
      <c r="A45" s="5" t="s">
        <v>194</v>
      </c>
      <c r="B45" s="7">
        <v>-1993.2307131415876</v>
      </c>
      <c r="F45" s="13"/>
    </row>
    <row r="46" spans="1:6" x14ac:dyDescent="0.2">
      <c r="A46" s="5" t="s">
        <v>76</v>
      </c>
      <c r="B46" s="7">
        <v>-2537.2406317862087</v>
      </c>
      <c r="F46" s="13"/>
    </row>
    <row r="47" spans="1:6" x14ac:dyDescent="0.2">
      <c r="A47" s="5" t="s">
        <v>67</v>
      </c>
      <c r="B47" s="7">
        <v>-2537.2406317862087</v>
      </c>
      <c r="F47" s="13"/>
    </row>
    <row r="48" spans="1:6" x14ac:dyDescent="0.2">
      <c r="A48" s="5" t="s">
        <v>150</v>
      </c>
      <c r="B48" s="7">
        <v>-2897.1023900909395</v>
      </c>
      <c r="F48" s="13"/>
    </row>
    <row r="49" spans="1:6" x14ac:dyDescent="0.2">
      <c r="A49" s="5" t="s">
        <v>204</v>
      </c>
      <c r="B49" s="7">
        <v>-3660.2420414093835</v>
      </c>
      <c r="F49" s="13"/>
    </row>
    <row r="50" spans="1:6" x14ac:dyDescent="0.2">
      <c r="A50" s="5" t="s">
        <v>89</v>
      </c>
      <c r="B50" s="7">
        <v>-3804.5197555486729</v>
      </c>
      <c r="F50" s="13"/>
    </row>
    <row r="51" spans="1:6" x14ac:dyDescent="0.2">
      <c r="A51" s="5" t="s">
        <v>159</v>
      </c>
      <c r="B51" s="7">
        <v>-3946.3732547010982</v>
      </c>
      <c r="F51" s="13"/>
    </row>
    <row r="52" spans="1:6" x14ac:dyDescent="0.2">
      <c r="A52" s="5" t="s">
        <v>163</v>
      </c>
      <c r="B52" s="7">
        <v>-4573.137289497141</v>
      </c>
      <c r="F52" s="13"/>
    </row>
    <row r="53" spans="1:6" x14ac:dyDescent="0.2">
      <c r="A53" s="5" t="s">
        <v>19</v>
      </c>
      <c r="B53" s="7">
        <v>-4956.3324336732612</v>
      </c>
      <c r="F53" s="13"/>
    </row>
    <row r="54" spans="1:6" x14ac:dyDescent="0.2">
      <c r="A54" s="5" t="s">
        <v>100</v>
      </c>
      <c r="B54" s="7">
        <v>-5588.597546018028</v>
      </c>
      <c r="F54" s="13"/>
    </row>
    <row r="55" spans="1:6" x14ac:dyDescent="0.2">
      <c r="A55" s="5" t="s">
        <v>11</v>
      </c>
      <c r="B55" s="7">
        <v>-5779.7992877289871</v>
      </c>
      <c r="F55" s="13"/>
    </row>
    <row r="56" spans="1:6" x14ac:dyDescent="0.2">
      <c r="A56" s="5" t="s">
        <v>147</v>
      </c>
      <c r="B56" s="7">
        <v>-6204.9210605924645</v>
      </c>
      <c r="F56" s="13"/>
    </row>
    <row r="57" spans="1:6" x14ac:dyDescent="0.2">
      <c r="A57" s="5" t="s">
        <v>12</v>
      </c>
      <c r="B57" s="7">
        <v>-6272.8328107274683</v>
      </c>
      <c r="F57" s="13"/>
    </row>
    <row r="58" spans="1:6" x14ac:dyDescent="0.2">
      <c r="A58" s="5" t="s">
        <v>62</v>
      </c>
      <c r="B58" s="7">
        <v>-6654.5306348846025</v>
      </c>
      <c r="F58" s="13"/>
    </row>
    <row r="59" spans="1:6" x14ac:dyDescent="0.2">
      <c r="A59" s="5" t="s">
        <v>78</v>
      </c>
      <c r="B59" s="7">
        <v>-6654.5306348846025</v>
      </c>
      <c r="F59" s="13"/>
    </row>
    <row r="60" spans="1:6" x14ac:dyDescent="0.2">
      <c r="A60" s="5" t="s">
        <v>152</v>
      </c>
      <c r="B60" s="7">
        <v>-6713.0013951110086</v>
      </c>
      <c r="F60" s="13"/>
    </row>
    <row r="61" spans="1:6" x14ac:dyDescent="0.2">
      <c r="A61" s="5" t="s">
        <v>72</v>
      </c>
      <c r="B61" s="7">
        <v>-6713.0013951110086</v>
      </c>
      <c r="F61" s="13"/>
    </row>
    <row r="62" spans="1:6" x14ac:dyDescent="0.2">
      <c r="A62" s="5" t="s">
        <v>57</v>
      </c>
      <c r="B62" s="7">
        <v>-6713.0013951110086</v>
      </c>
      <c r="F62" s="13"/>
    </row>
    <row r="63" spans="1:6" x14ac:dyDescent="0.2">
      <c r="A63" s="5" t="s">
        <v>63</v>
      </c>
      <c r="B63" s="7">
        <v>-6713.0013951110086</v>
      </c>
      <c r="F63" s="13"/>
    </row>
    <row r="64" spans="1:6" x14ac:dyDescent="0.2">
      <c r="A64" s="5" t="s">
        <v>14</v>
      </c>
      <c r="B64" s="7">
        <v>-6713.0013951110086</v>
      </c>
      <c r="F64" s="13"/>
    </row>
    <row r="65" spans="1:6" x14ac:dyDescent="0.2">
      <c r="A65" s="5" t="s">
        <v>70</v>
      </c>
      <c r="B65" s="7">
        <v>-6713.0013951110086</v>
      </c>
      <c r="F65" s="13"/>
    </row>
    <row r="66" spans="1:6" x14ac:dyDescent="0.2">
      <c r="A66" s="5" t="s">
        <v>9</v>
      </c>
      <c r="B66" s="7">
        <v>-6713.0013951110086</v>
      </c>
      <c r="F66" s="13"/>
    </row>
    <row r="67" spans="1:6" x14ac:dyDescent="0.2">
      <c r="A67" s="5" t="s">
        <v>13</v>
      </c>
      <c r="B67" s="7">
        <v>-6713.0013951110086</v>
      </c>
      <c r="F67" s="13"/>
    </row>
    <row r="68" spans="1:6" x14ac:dyDescent="0.2">
      <c r="A68" s="5" t="s">
        <v>5</v>
      </c>
      <c r="B68" s="7">
        <v>-6713.0013951110086</v>
      </c>
      <c r="F68" s="13"/>
    </row>
    <row r="69" spans="1:6" x14ac:dyDescent="0.2">
      <c r="A69" s="5" t="s">
        <v>8</v>
      </c>
      <c r="B69" s="7">
        <v>-6713.0013951110086</v>
      </c>
      <c r="F69" s="13"/>
    </row>
    <row r="70" spans="1:6" x14ac:dyDescent="0.2">
      <c r="A70" s="5" t="s">
        <v>18</v>
      </c>
      <c r="B70" s="7">
        <v>-6713.0013951110086</v>
      </c>
      <c r="F70" s="13"/>
    </row>
    <row r="71" spans="1:6" x14ac:dyDescent="0.2">
      <c r="A71" s="5" t="s">
        <v>81</v>
      </c>
      <c r="B71" s="7">
        <v>-6762.5947995384631</v>
      </c>
      <c r="F71" s="13"/>
    </row>
    <row r="72" spans="1:6" x14ac:dyDescent="0.2">
      <c r="A72" s="5" t="s">
        <v>80</v>
      </c>
      <c r="B72" s="7">
        <v>-6859.0890705947813</v>
      </c>
      <c r="F72" s="13"/>
    </row>
    <row r="73" spans="1:6" x14ac:dyDescent="0.2">
      <c r="A73" s="5" t="s">
        <v>16</v>
      </c>
      <c r="B73" s="7">
        <v>-6859.0890705947813</v>
      </c>
      <c r="F73" s="13"/>
    </row>
    <row r="74" spans="1:6" x14ac:dyDescent="0.2">
      <c r="A74" s="5" t="s">
        <v>95</v>
      </c>
      <c r="B74" s="7">
        <v>-6859.0890705947813</v>
      </c>
      <c r="F74" s="13"/>
    </row>
    <row r="75" spans="1:6" x14ac:dyDescent="0.2">
      <c r="A75" s="5" t="s">
        <v>51</v>
      </c>
      <c r="B75" s="7">
        <v>-6859.0890705947813</v>
      </c>
      <c r="F75" s="13"/>
    </row>
    <row r="76" spans="1:6" x14ac:dyDescent="0.2">
      <c r="A76" s="18" t="s">
        <v>102</v>
      </c>
      <c r="B76" s="19">
        <v>-6859.0890705947813</v>
      </c>
      <c r="F76" s="13"/>
    </row>
    <row r="77" spans="1:6" x14ac:dyDescent="0.2">
      <c r="A77" s="5" t="s">
        <v>111</v>
      </c>
      <c r="B77" s="7">
        <v>-6859.0890705947813</v>
      </c>
      <c r="F77" s="13"/>
    </row>
    <row r="78" spans="1:6" x14ac:dyDescent="0.2">
      <c r="A78" s="23" t="s">
        <v>224</v>
      </c>
      <c r="B78" s="21">
        <v>-6859.0890705947813</v>
      </c>
      <c r="F78" s="13"/>
    </row>
    <row r="79" spans="1:6" x14ac:dyDescent="0.2">
      <c r="A79" s="5" t="s">
        <v>129</v>
      </c>
      <c r="B79" s="7">
        <v>-6859.0890705947813</v>
      </c>
      <c r="C79" s="8"/>
      <c r="F79" s="13"/>
    </row>
    <row r="80" spans="1:6" x14ac:dyDescent="0.2">
      <c r="A80" s="5" t="s">
        <v>123</v>
      </c>
      <c r="B80" s="7">
        <v>-6859.0890705947813</v>
      </c>
      <c r="F80" s="13"/>
    </row>
    <row r="81" spans="1:6" x14ac:dyDescent="0.2">
      <c r="A81" s="5" t="s">
        <v>143</v>
      </c>
      <c r="B81" s="7">
        <v>-6859.0890705947813</v>
      </c>
      <c r="F81" s="13"/>
    </row>
    <row r="82" spans="1:6" x14ac:dyDescent="0.2">
      <c r="A82" s="5" t="s">
        <v>124</v>
      </c>
      <c r="B82" s="7">
        <v>-6859.0890705947813</v>
      </c>
      <c r="F82" s="13"/>
    </row>
    <row r="83" spans="1:6" x14ac:dyDescent="0.2">
      <c r="A83" s="5" t="s">
        <v>53</v>
      </c>
      <c r="B83" s="7">
        <v>-6859.0890705947813</v>
      </c>
      <c r="F83" s="13"/>
    </row>
    <row r="84" spans="1:6" x14ac:dyDescent="0.2">
      <c r="A84" s="5" t="s">
        <v>88</v>
      </c>
      <c r="B84" s="7">
        <v>-6859.0890705947813</v>
      </c>
      <c r="F84" s="13"/>
    </row>
    <row r="85" spans="1:6" x14ac:dyDescent="0.2">
      <c r="A85" s="5" t="s">
        <v>82</v>
      </c>
      <c r="B85" s="7">
        <v>-6859.0890705947813</v>
      </c>
      <c r="F85" s="13"/>
    </row>
    <row r="86" spans="1:6" x14ac:dyDescent="0.2">
      <c r="A86" s="5" t="s">
        <v>83</v>
      </c>
      <c r="B86" s="7">
        <v>-6859.0890705947813</v>
      </c>
      <c r="F86" s="13"/>
    </row>
    <row r="87" spans="1:6" x14ac:dyDescent="0.2">
      <c r="A87" s="5" t="s">
        <v>101</v>
      </c>
      <c r="B87" s="7">
        <v>-6859.0890705947813</v>
      </c>
      <c r="F87" s="13"/>
    </row>
    <row r="88" spans="1:6" x14ac:dyDescent="0.2">
      <c r="A88" s="5" t="s">
        <v>134</v>
      </c>
      <c r="B88" s="7">
        <v>-6859.0890705947813</v>
      </c>
      <c r="F88" s="13"/>
    </row>
    <row r="89" spans="1:6" x14ac:dyDescent="0.2">
      <c r="A89" s="5" t="s">
        <v>52</v>
      </c>
      <c r="B89" s="7">
        <v>-6859.0890705947813</v>
      </c>
      <c r="F89" s="13"/>
    </row>
    <row r="90" spans="1:6" x14ac:dyDescent="0.2">
      <c r="A90" s="5" t="s">
        <v>71</v>
      </c>
      <c r="B90" s="7">
        <v>-6859.0890705947813</v>
      </c>
      <c r="F90" s="13"/>
    </row>
    <row r="91" spans="1:6" x14ac:dyDescent="0.2">
      <c r="A91" s="5" t="s">
        <v>87</v>
      </c>
      <c r="B91" s="7">
        <v>-6859.0890705947813</v>
      </c>
      <c r="F91" s="13"/>
    </row>
    <row r="92" spans="1:6" x14ac:dyDescent="0.2">
      <c r="A92" s="5" t="s">
        <v>61</v>
      </c>
      <c r="B92" s="7">
        <v>-6859.0890705947813</v>
      </c>
      <c r="F92" s="13"/>
    </row>
    <row r="93" spans="1:6" x14ac:dyDescent="0.2">
      <c r="A93" s="5" t="s">
        <v>86</v>
      </c>
      <c r="B93" s="7">
        <v>-6859.0890705947813</v>
      </c>
      <c r="F93" s="13"/>
    </row>
    <row r="94" spans="1:6" x14ac:dyDescent="0.2">
      <c r="A94" s="5" t="s">
        <v>79</v>
      </c>
      <c r="B94" s="7">
        <v>-6859.0890705947813</v>
      </c>
      <c r="F94" s="13"/>
    </row>
    <row r="95" spans="1:6" x14ac:dyDescent="0.2">
      <c r="A95" s="5" t="s">
        <v>85</v>
      </c>
      <c r="B95" s="7">
        <v>-6859.0890705947813</v>
      </c>
      <c r="F95" s="13"/>
    </row>
    <row r="96" spans="1:6" x14ac:dyDescent="0.2">
      <c r="A96" s="5" t="s">
        <v>20</v>
      </c>
      <c r="B96" s="7">
        <v>-6859.0890705947813</v>
      </c>
      <c r="F96" s="13"/>
    </row>
    <row r="97" spans="1:6" x14ac:dyDescent="0.2">
      <c r="A97" s="5" t="s">
        <v>15</v>
      </c>
      <c r="B97" s="7">
        <v>-6859.0890705947813</v>
      </c>
      <c r="F97" s="13"/>
    </row>
    <row r="98" spans="1:6" x14ac:dyDescent="0.2">
      <c r="A98" s="5" t="s">
        <v>90</v>
      </c>
      <c r="B98" s="7">
        <v>-6859.0890705947813</v>
      </c>
      <c r="F98" s="13"/>
    </row>
    <row r="99" spans="1:6" x14ac:dyDescent="0.2">
      <c r="A99" s="18" t="s">
        <v>69</v>
      </c>
      <c r="B99" s="19">
        <v>-6859.0890705947813</v>
      </c>
      <c r="F99" s="13"/>
    </row>
    <row r="100" spans="1:6" x14ac:dyDescent="0.2">
      <c r="A100" s="18" t="s">
        <v>68</v>
      </c>
      <c r="B100" s="19">
        <v>-6859.0890705947813</v>
      </c>
      <c r="F100" s="13"/>
    </row>
    <row r="101" spans="1:6" x14ac:dyDescent="0.2">
      <c r="A101" s="18" t="s">
        <v>94</v>
      </c>
      <c r="B101" s="19">
        <v>-6859.0890705947813</v>
      </c>
      <c r="F101" s="13"/>
    </row>
    <row r="102" spans="1:6" x14ac:dyDescent="0.2">
      <c r="A102" s="18" t="s">
        <v>97</v>
      </c>
      <c r="B102" s="19">
        <v>-6859.0890705947813</v>
      </c>
      <c r="F102" s="13"/>
    </row>
    <row r="103" spans="1:6" x14ac:dyDescent="0.2">
      <c r="A103" s="18" t="s">
        <v>183</v>
      </c>
      <c r="B103" s="19">
        <v>-7207.7751676070875</v>
      </c>
      <c r="F103" s="13"/>
    </row>
    <row r="104" spans="1:6" x14ac:dyDescent="0.2">
      <c r="A104" s="18" t="s">
        <v>58</v>
      </c>
      <c r="B104" s="19">
        <v>-7301.7119288672111</v>
      </c>
      <c r="F104" s="13"/>
    </row>
    <row r="105" spans="1:6" x14ac:dyDescent="0.2">
      <c r="A105" s="18" t="s">
        <v>75</v>
      </c>
      <c r="B105" s="19">
        <v>-8337.2343719394739</v>
      </c>
      <c r="F105" s="13"/>
    </row>
    <row r="106" spans="1:6" x14ac:dyDescent="0.2">
      <c r="A106" s="18" t="s">
        <v>196</v>
      </c>
      <c r="B106" s="19">
        <v>-9188.704014552186</v>
      </c>
      <c r="F106" s="13"/>
    </row>
    <row r="107" spans="1:6" x14ac:dyDescent="0.2">
      <c r="A107" s="18" t="s">
        <v>154</v>
      </c>
      <c r="B107" s="19">
        <v>-9685.3736026635379</v>
      </c>
      <c r="F107" s="13"/>
    </row>
    <row r="108" spans="1:6" x14ac:dyDescent="0.2">
      <c r="A108" s="18" t="s">
        <v>65</v>
      </c>
      <c r="B108" s="19">
        <v>-9781.5825019046661</v>
      </c>
      <c r="F108" s="13"/>
    </row>
    <row r="109" spans="1:6" x14ac:dyDescent="0.2">
      <c r="A109" s="18" t="s">
        <v>191</v>
      </c>
      <c r="B109" s="19">
        <v>-11060.964998681216</v>
      </c>
      <c r="F109" s="13"/>
    </row>
    <row r="110" spans="1:6" x14ac:dyDescent="0.2">
      <c r="A110" s="18" t="s">
        <v>54</v>
      </c>
      <c r="B110" s="19">
        <v>-12234.051407036826</v>
      </c>
      <c r="F110" s="13"/>
    </row>
    <row r="111" spans="1:6" x14ac:dyDescent="0.2">
      <c r="A111" s="18" t="s">
        <v>185</v>
      </c>
      <c r="B111" s="19">
        <v>-13412.883653728975</v>
      </c>
      <c r="F111" s="13"/>
    </row>
    <row r="112" spans="1:6" x14ac:dyDescent="0.2">
      <c r="A112" s="18" t="s">
        <v>165</v>
      </c>
      <c r="B112" s="19">
        <v>-14936.28256068494</v>
      </c>
      <c r="F112" s="13"/>
    </row>
    <row r="113" spans="1:2" x14ac:dyDescent="0.2">
      <c r="A113" s="18" t="s">
        <v>162</v>
      </c>
      <c r="B113" s="19">
        <v>-19148.266794862509</v>
      </c>
    </row>
    <row r="114" spans="1:2" x14ac:dyDescent="0.2">
      <c r="A114" s="18" t="s">
        <v>193</v>
      </c>
      <c r="B114" s="19">
        <v>-39537.804692221333</v>
      </c>
    </row>
    <row r="115" spans="1:2" x14ac:dyDescent="0.2">
      <c r="A115" s="18" t="s">
        <v>197</v>
      </c>
      <c r="B115" s="19">
        <v>-61152.14795671725</v>
      </c>
    </row>
    <row r="116" spans="1:2" x14ac:dyDescent="0.2">
      <c r="A116" s="18" t="s">
        <v>92</v>
      </c>
      <c r="B116" s="19">
        <v>-64870.311659747662</v>
      </c>
    </row>
    <row r="117" spans="1:2" x14ac:dyDescent="0.2">
      <c r="A117" s="18" t="s">
        <v>105</v>
      </c>
      <c r="B117" s="19">
        <v>-67715.629259529727</v>
      </c>
    </row>
    <row r="118" spans="1:2" x14ac:dyDescent="0.2">
      <c r="A118" s="18" t="s">
        <v>157</v>
      </c>
      <c r="B118" s="19">
        <v>-83409.481725338555</v>
      </c>
    </row>
    <row r="119" spans="1:2" x14ac:dyDescent="0.2">
      <c r="A119" s="18" t="s">
        <v>141</v>
      </c>
      <c r="B119" s="19">
        <v>-98684.284700818287</v>
      </c>
    </row>
    <row r="120" spans="1:2" x14ac:dyDescent="0.2">
      <c r="A120" s="18" t="s">
        <v>166</v>
      </c>
      <c r="B120" s="19">
        <v>-103605.85639998876</v>
      </c>
    </row>
    <row r="121" spans="1:2" x14ac:dyDescent="0.2">
      <c r="A121" s="18" t="s">
        <v>226</v>
      </c>
      <c r="B121" s="19">
        <v>-106594.18045705714</v>
      </c>
    </row>
    <row r="122" spans="1:2" x14ac:dyDescent="0.2">
      <c r="A122" s="18" t="s">
        <v>96</v>
      </c>
      <c r="B122" s="19">
        <v>-113295.69453712781</v>
      </c>
    </row>
    <row r="123" spans="1:2" x14ac:dyDescent="0.2">
      <c r="A123" s="18" t="s">
        <v>84</v>
      </c>
      <c r="B123" s="19">
        <v>-114680.86464063951</v>
      </c>
    </row>
    <row r="124" spans="1:2" x14ac:dyDescent="0.2">
      <c r="A124" s="18" t="s">
        <v>139</v>
      </c>
      <c r="B124" s="19">
        <v>-116100.33260989821</v>
      </c>
    </row>
    <row r="125" spans="1:2" x14ac:dyDescent="0.2">
      <c r="A125" s="18" t="s">
        <v>127</v>
      </c>
      <c r="B125" s="19">
        <v>-119369.07154074723</v>
      </c>
    </row>
    <row r="126" spans="1:2" x14ac:dyDescent="0.2">
      <c r="A126" s="18" t="s">
        <v>140</v>
      </c>
      <c r="B126" s="19">
        <v>-122326.8925831618</v>
      </c>
    </row>
    <row r="127" spans="1:2" x14ac:dyDescent="0.2">
      <c r="A127" s="18" t="s">
        <v>149</v>
      </c>
      <c r="B127" s="19">
        <v>-147972.06743357133</v>
      </c>
    </row>
    <row r="128" spans="1:2" x14ac:dyDescent="0.2">
      <c r="A128" s="23" t="s">
        <v>60</v>
      </c>
      <c r="B128" s="21">
        <v>-149649.00451587938</v>
      </c>
    </row>
    <row r="129" spans="1:2" x14ac:dyDescent="0.2">
      <c r="A129" s="18" t="s">
        <v>66</v>
      </c>
      <c r="B129" s="19">
        <v>-150758.91418611488</v>
      </c>
    </row>
    <row r="130" spans="1:2" x14ac:dyDescent="0.2">
      <c r="A130" s="18" t="s">
        <v>98</v>
      </c>
      <c r="B130" s="19">
        <v>-155948.3901601262</v>
      </c>
    </row>
    <row r="131" spans="1:2" x14ac:dyDescent="0.2">
      <c r="A131" s="18" t="s">
        <v>133</v>
      </c>
      <c r="B131" s="19">
        <v>-157510.78987464638</v>
      </c>
    </row>
    <row r="132" spans="1:2" x14ac:dyDescent="0.2">
      <c r="A132" s="18" t="s">
        <v>142</v>
      </c>
      <c r="B132" s="19">
        <v>-160420.83225271554</v>
      </c>
    </row>
    <row r="133" spans="1:2" x14ac:dyDescent="0.2">
      <c r="A133" s="18" t="s">
        <v>93</v>
      </c>
      <c r="B133" s="19">
        <v>-160704.53881633497</v>
      </c>
    </row>
    <row r="134" spans="1:2" x14ac:dyDescent="0.2">
      <c r="A134" s="18" t="s">
        <v>103</v>
      </c>
      <c r="B134" s="19">
        <v>-162022.41631221172</v>
      </c>
    </row>
    <row r="135" spans="1:2" x14ac:dyDescent="0.2">
      <c r="A135" s="18" t="s">
        <v>132</v>
      </c>
      <c r="B135" s="19">
        <v>-162022.41631221172</v>
      </c>
    </row>
    <row r="136" spans="1:2" x14ac:dyDescent="0.2">
      <c r="A136" s="18" t="s">
        <v>128</v>
      </c>
      <c r="B136" s="19">
        <v>-162022.41631221172</v>
      </c>
    </row>
    <row r="137" spans="1:2" x14ac:dyDescent="0.2">
      <c r="A137" s="18" t="s">
        <v>131</v>
      </c>
      <c r="B137" s="19">
        <v>-162022.41631221172</v>
      </c>
    </row>
    <row r="138" spans="1:2" x14ac:dyDescent="0.2">
      <c r="A138" s="18" t="s">
        <v>130</v>
      </c>
      <c r="B138" s="19">
        <v>-162022.41631221172</v>
      </c>
    </row>
    <row r="139" spans="1:2" x14ac:dyDescent="0.2">
      <c r="A139" s="39" t="s">
        <v>663</v>
      </c>
    </row>
    <row r="140" spans="1:2" x14ac:dyDescent="0.2">
      <c r="A140" s="39" t="s">
        <v>654</v>
      </c>
    </row>
  </sheetData>
  <sortState xmlns:xlrd2="http://schemas.microsoft.com/office/spreadsheetml/2017/richdata2" ref="A9:B138">
    <sortCondition descending="1" ref="B9:B138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1734E-F015-405D-8606-D9D870C99945}">
  <dimension ref="A2:I16"/>
  <sheetViews>
    <sheetView workbookViewId="0">
      <selection activeCell="C8" sqref="C8:C11"/>
    </sheetView>
  </sheetViews>
  <sheetFormatPr defaultRowHeight="12.75" x14ac:dyDescent="0.2"/>
  <cols>
    <col min="1" max="1" width="29.42578125" style="1" customWidth="1"/>
    <col min="2" max="3" width="30.7109375" style="1" customWidth="1"/>
    <col min="4" max="4" width="23.85546875" style="1" customWidth="1"/>
    <col min="5" max="16384" width="9.140625" style="1"/>
  </cols>
  <sheetData>
    <row r="2" spans="1:9" ht="15" customHeight="1" x14ac:dyDescent="0.2">
      <c r="B2" s="15" t="str">
        <f>Índice!A8</f>
        <v>MÊS DE CRÉDITO: Novembro de 2022</v>
      </c>
      <c r="C2" s="3"/>
      <c r="D2" s="3"/>
      <c r="F2" s="3"/>
    </row>
    <row r="3" spans="1:9" ht="15" customHeight="1" x14ac:dyDescent="0.2">
      <c r="B3" s="15" t="str">
        <f>Índice!A9</f>
        <v>MÊS DE COMPETÊNCIA: Setembro de 2022</v>
      </c>
      <c r="C3" s="3"/>
      <c r="D3" s="3"/>
      <c r="F3" s="3"/>
      <c r="G3" s="10"/>
      <c r="H3" s="10"/>
      <c r="I3" s="10"/>
    </row>
    <row r="4" spans="1:9" x14ac:dyDescent="0.2">
      <c r="F4" s="10"/>
      <c r="G4" s="10"/>
      <c r="H4" s="10"/>
      <c r="I4" s="10"/>
    </row>
    <row r="5" spans="1:9" x14ac:dyDescent="0.2">
      <c r="A5" s="2" t="s">
        <v>272</v>
      </c>
      <c r="F5" s="10"/>
      <c r="G5" s="10"/>
      <c r="H5" s="10"/>
      <c r="I5" s="10"/>
    </row>
    <row r="6" spans="1:9" x14ac:dyDescent="0.2">
      <c r="F6" s="10"/>
      <c r="G6" s="10"/>
      <c r="H6" s="10"/>
      <c r="I6" s="10"/>
    </row>
    <row r="7" spans="1:9" x14ac:dyDescent="0.2">
      <c r="A7" s="17" t="s">
        <v>3</v>
      </c>
      <c r="B7" s="17" t="s">
        <v>1</v>
      </c>
      <c r="C7" s="17" t="s">
        <v>214</v>
      </c>
      <c r="F7" s="10"/>
      <c r="G7" s="10"/>
      <c r="H7" s="10"/>
      <c r="I7" s="10"/>
    </row>
    <row r="8" spans="1:9" x14ac:dyDescent="0.2">
      <c r="A8" s="18" t="s">
        <v>274</v>
      </c>
      <c r="B8" s="28" t="s">
        <v>257</v>
      </c>
      <c r="C8" s="22">
        <v>67479.42</v>
      </c>
      <c r="F8" s="10"/>
      <c r="G8" s="10"/>
      <c r="H8" s="10"/>
      <c r="I8" s="10"/>
    </row>
    <row r="9" spans="1:9" x14ac:dyDescent="0.2">
      <c r="A9" s="18" t="s">
        <v>275</v>
      </c>
      <c r="B9" s="28" t="s">
        <v>220</v>
      </c>
      <c r="C9" s="22">
        <v>623264.93000000005</v>
      </c>
      <c r="F9" s="10"/>
      <c r="G9" s="10"/>
      <c r="H9" s="10"/>
      <c r="I9" s="10"/>
    </row>
    <row r="10" spans="1:9" x14ac:dyDescent="0.2">
      <c r="A10" s="18" t="s">
        <v>276</v>
      </c>
      <c r="B10" s="28" t="s">
        <v>270</v>
      </c>
      <c r="C10" s="22">
        <v>70329.48</v>
      </c>
      <c r="F10" s="10"/>
      <c r="G10" s="10"/>
      <c r="H10" s="10"/>
      <c r="I10" s="10"/>
    </row>
    <row r="11" spans="1:9" s="13" customFormat="1" x14ac:dyDescent="0.2">
      <c r="A11" s="18" t="s">
        <v>277</v>
      </c>
      <c r="B11" s="28" t="s">
        <v>271</v>
      </c>
      <c r="C11" s="22">
        <v>17940560.800000001</v>
      </c>
      <c r="F11" s="10"/>
      <c r="G11" s="10"/>
      <c r="H11" s="10"/>
      <c r="I11" s="10"/>
    </row>
    <row r="12" spans="1:9" x14ac:dyDescent="0.2">
      <c r="A12" s="16" t="s">
        <v>144</v>
      </c>
      <c r="B12" s="16"/>
      <c r="C12" s="20">
        <f>SUM(C8:C11)</f>
        <v>18701634.630000003</v>
      </c>
      <c r="E12" s="13"/>
      <c r="F12" s="10"/>
      <c r="G12" s="10"/>
      <c r="H12" s="10"/>
      <c r="I12" s="10"/>
    </row>
    <row r="13" spans="1:9" x14ac:dyDescent="0.2">
      <c r="A13" s="13"/>
      <c r="B13" s="13"/>
      <c r="C13" s="13"/>
      <c r="D13" s="13"/>
    </row>
    <row r="14" spans="1:9" x14ac:dyDescent="0.2">
      <c r="A14" s="13"/>
      <c r="B14" s="13"/>
      <c r="C14" s="13"/>
      <c r="D14" s="13"/>
    </row>
    <row r="15" spans="1:9" x14ac:dyDescent="0.2">
      <c r="A15" s="13"/>
      <c r="B15" s="13"/>
      <c r="C15" s="13"/>
      <c r="D15" s="13"/>
    </row>
    <row r="16" spans="1:9" x14ac:dyDescent="0.2">
      <c r="A16" s="13"/>
      <c r="B16" s="13"/>
      <c r="C16" s="13"/>
      <c r="D16" s="13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87318-4D54-435F-8B0A-BE56F4E5C3AE}">
  <dimension ref="A2:H10"/>
  <sheetViews>
    <sheetView workbookViewId="0">
      <selection activeCell="B9" sqref="B9:B10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8" ht="15" customHeight="1" x14ac:dyDescent="0.2">
      <c r="B2" s="15" t="str">
        <f>Índice!A8</f>
        <v>MÊS DE CRÉDITO: Novembro de 2022</v>
      </c>
      <c r="C2" s="10"/>
      <c r="D2" s="10"/>
      <c r="H2" s="10"/>
    </row>
    <row r="3" spans="1:8" ht="15" customHeight="1" x14ac:dyDescent="0.2">
      <c r="B3" s="15" t="str">
        <f>Índice!A9</f>
        <v>MÊS DE COMPETÊNCIA: Setembro de 2022</v>
      </c>
      <c r="C3" s="10"/>
      <c r="D3" s="10"/>
      <c r="H3" s="10"/>
    </row>
    <row r="5" spans="1:8" x14ac:dyDescent="0.2">
      <c r="A5" s="15" t="s">
        <v>393</v>
      </c>
    </row>
    <row r="6" spans="1:8" x14ac:dyDescent="0.2">
      <c r="A6" s="13" t="s">
        <v>231</v>
      </c>
    </row>
    <row r="8" spans="1:8" x14ac:dyDescent="0.2">
      <c r="A8" s="16" t="s">
        <v>3</v>
      </c>
      <c r="B8" s="17" t="s">
        <v>301</v>
      </c>
    </row>
    <row r="9" spans="1:8" x14ac:dyDescent="0.2">
      <c r="A9" s="11" t="s">
        <v>177</v>
      </c>
      <c r="B9" s="12">
        <v>11053.79</v>
      </c>
    </row>
    <row r="10" spans="1:8" x14ac:dyDescent="0.2">
      <c r="A10" s="18" t="s">
        <v>196</v>
      </c>
      <c r="B10" s="19">
        <v>-11053.79</v>
      </c>
    </row>
  </sheetData>
  <sortState xmlns:xlrd2="http://schemas.microsoft.com/office/spreadsheetml/2017/richdata2" ref="A9:B10">
    <sortCondition descending="1" ref="B9:B10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484F3-8A8C-49E7-BA57-028C827FE348}">
  <dimension ref="A2:H12"/>
  <sheetViews>
    <sheetView workbookViewId="0">
      <selection activeCell="A7" sqref="A7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8" ht="15" customHeight="1" x14ac:dyDescent="0.2">
      <c r="B2" s="15" t="str">
        <f>Índice!A8</f>
        <v>MÊS DE CRÉDITO: Novembro de 2022</v>
      </c>
      <c r="C2" s="10"/>
      <c r="D2" s="10"/>
      <c r="H2" s="10"/>
    </row>
    <row r="3" spans="1:8" ht="15" customHeight="1" x14ac:dyDescent="0.2">
      <c r="B3" s="15" t="str">
        <f>Índice!A9</f>
        <v>MÊS DE COMPETÊNCIA: Setembro de 2022</v>
      </c>
      <c r="C3" s="10"/>
      <c r="D3" s="10"/>
      <c r="H3" s="10"/>
    </row>
    <row r="5" spans="1:8" x14ac:dyDescent="0.2">
      <c r="A5" s="15" t="s">
        <v>400</v>
      </c>
    </row>
    <row r="6" spans="1:8" x14ac:dyDescent="0.2">
      <c r="A6" s="13" t="s">
        <v>256</v>
      </c>
    </row>
    <row r="8" spans="1:8" x14ac:dyDescent="0.2">
      <c r="A8" s="16" t="s">
        <v>3</v>
      </c>
      <c r="B8" s="17" t="s">
        <v>279</v>
      </c>
    </row>
    <row r="9" spans="1:8" x14ac:dyDescent="0.2">
      <c r="A9" s="11" t="s">
        <v>147</v>
      </c>
      <c r="B9" s="12">
        <v>70329.48000000001</v>
      </c>
    </row>
    <row r="10" spans="1:8" x14ac:dyDescent="0.2">
      <c r="A10" s="18" t="s">
        <v>475</v>
      </c>
      <c r="B10" s="19">
        <v>0</v>
      </c>
    </row>
    <row r="11" spans="1:8" x14ac:dyDescent="0.2">
      <c r="A11" s="18" t="s">
        <v>130</v>
      </c>
      <c r="B11" s="19">
        <v>-70329.48000000001</v>
      </c>
    </row>
    <row r="12" spans="1:8" x14ac:dyDescent="0.2">
      <c r="A12" s="39" t="s">
        <v>478</v>
      </c>
    </row>
  </sheetData>
  <sortState xmlns:xlrd2="http://schemas.microsoft.com/office/spreadsheetml/2017/richdata2" ref="A10:B11">
    <sortCondition descending="1" ref="B10:B11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48865-8125-4297-976B-3C7A35B6386A}">
  <dimension ref="A2:H175"/>
  <sheetViews>
    <sheetView topLeftCell="A160" workbookViewId="0">
      <selection activeCell="B9" sqref="B9:B174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8" ht="15" customHeight="1" x14ac:dyDescent="0.2">
      <c r="B2" s="15" t="str">
        <f>Índice!A8</f>
        <v>MÊS DE CRÉDITO: Novembro de 2022</v>
      </c>
      <c r="C2" s="10"/>
      <c r="D2" s="10"/>
      <c r="H2" s="10"/>
    </row>
    <row r="3" spans="1:8" ht="15" customHeight="1" x14ac:dyDescent="0.2">
      <c r="B3" s="15" t="str">
        <f>Índice!A9</f>
        <v>MÊS DE COMPETÊNCIA: Setembro de 2022</v>
      </c>
      <c r="C3" s="10"/>
      <c r="D3" s="10"/>
      <c r="H3" s="10"/>
    </row>
    <row r="5" spans="1:8" x14ac:dyDescent="0.2">
      <c r="A5" s="15" t="s">
        <v>396</v>
      </c>
    </row>
    <row r="6" spans="1:8" x14ac:dyDescent="0.2">
      <c r="A6" s="13" t="s">
        <v>258</v>
      </c>
    </row>
    <row r="8" spans="1:8" x14ac:dyDescent="0.2">
      <c r="A8" s="16" t="s">
        <v>3</v>
      </c>
      <c r="B8" s="17" t="s">
        <v>664</v>
      </c>
    </row>
    <row r="9" spans="1:8" x14ac:dyDescent="0.2">
      <c r="A9" s="11" t="s">
        <v>105</v>
      </c>
      <c r="B9" s="12">
        <v>1931197.0517761919</v>
      </c>
    </row>
    <row r="10" spans="1:8" x14ac:dyDescent="0.2">
      <c r="A10" s="18" t="s">
        <v>192</v>
      </c>
      <c r="B10" s="19">
        <v>1586.7869864179713</v>
      </c>
    </row>
    <row r="11" spans="1:8" x14ac:dyDescent="0.2">
      <c r="A11" s="18" t="s">
        <v>177</v>
      </c>
      <c r="B11" s="19">
        <v>1553.3442309316442</v>
      </c>
    </row>
    <row r="12" spans="1:8" x14ac:dyDescent="0.2">
      <c r="A12" s="18" t="s">
        <v>107</v>
      </c>
      <c r="B12" s="19">
        <v>1427.0264897499649</v>
      </c>
    </row>
    <row r="13" spans="1:8" x14ac:dyDescent="0.2">
      <c r="A13" s="18" t="s">
        <v>171</v>
      </c>
      <c r="B13" s="19">
        <v>1369.0197261783424</v>
      </c>
    </row>
    <row r="14" spans="1:8" x14ac:dyDescent="0.2">
      <c r="A14" s="18" t="s">
        <v>74</v>
      </c>
      <c r="B14" s="19">
        <v>1369.0197261783424</v>
      </c>
    </row>
    <row r="15" spans="1:8" x14ac:dyDescent="0.2">
      <c r="A15" s="18" t="s">
        <v>59</v>
      </c>
      <c r="B15" s="19">
        <v>1008.5252188838224</v>
      </c>
    </row>
    <row r="16" spans="1:8" x14ac:dyDescent="0.2">
      <c r="A16" s="18" t="s">
        <v>247</v>
      </c>
      <c r="B16" s="19">
        <v>875.79179434774028</v>
      </c>
    </row>
    <row r="17" spans="1:2" x14ac:dyDescent="0.2">
      <c r="A17" s="18" t="s">
        <v>254</v>
      </c>
      <c r="B17" s="19">
        <v>875.79179434774028</v>
      </c>
    </row>
    <row r="18" spans="1:2" x14ac:dyDescent="0.2">
      <c r="A18" s="18" t="s">
        <v>242</v>
      </c>
      <c r="B18" s="19">
        <v>875.79179434774028</v>
      </c>
    </row>
    <row r="19" spans="1:2" x14ac:dyDescent="0.2">
      <c r="A19" s="18" t="s">
        <v>55</v>
      </c>
      <c r="B19" s="19">
        <v>827.5313550252805</v>
      </c>
    </row>
    <row r="20" spans="1:2" x14ac:dyDescent="0.2">
      <c r="A20" s="18" t="s">
        <v>91</v>
      </c>
      <c r="B20" s="19">
        <v>769.84633561777991</v>
      </c>
    </row>
    <row r="21" spans="1:2" x14ac:dyDescent="0.2">
      <c r="A21" s="18" t="s">
        <v>248</v>
      </c>
      <c r="B21" s="19">
        <v>769.5245914536581</v>
      </c>
    </row>
    <row r="22" spans="1:2" x14ac:dyDescent="0.2">
      <c r="A22" s="18" t="s">
        <v>77</v>
      </c>
      <c r="B22" s="19">
        <v>743.71408288381258</v>
      </c>
    </row>
    <row r="23" spans="1:2" x14ac:dyDescent="0.2">
      <c r="A23" s="18" t="s">
        <v>241</v>
      </c>
      <c r="B23" s="19">
        <v>494.14923772090401</v>
      </c>
    </row>
    <row r="24" spans="1:2" x14ac:dyDescent="0.2">
      <c r="A24" s="18" t="s">
        <v>255</v>
      </c>
      <c r="B24" s="19">
        <v>350.41904658382958</v>
      </c>
    </row>
    <row r="25" spans="1:2" x14ac:dyDescent="0.2">
      <c r="A25" s="18" t="s">
        <v>269</v>
      </c>
      <c r="B25" s="19">
        <v>347.09593400649328</v>
      </c>
    </row>
    <row r="26" spans="1:2" x14ac:dyDescent="0.2">
      <c r="A26" s="18" t="s">
        <v>259</v>
      </c>
      <c r="B26" s="19">
        <v>313.88744213224049</v>
      </c>
    </row>
    <row r="27" spans="1:2" x14ac:dyDescent="0.2">
      <c r="A27" s="18" t="s">
        <v>260</v>
      </c>
      <c r="B27" s="19">
        <v>313.88744213224049</v>
      </c>
    </row>
    <row r="28" spans="1:2" x14ac:dyDescent="0.2">
      <c r="A28" s="18" t="s">
        <v>261</v>
      </c>
      <c r="B28" s="19">
        <v>313.88744213224049</v>
      </c>
    </row>
    <row r="29" spans="1:2" x14ac:dyDescent="0.2">
      <c r="A29" s="18" t="s">
        <v>227</v>
      </c>
      <c r="B29" s="19">
        <v>313.88744213224049</v>
      </c>
    </row>
    <row r="30" spans="1:2" x14ac:dyDescent="0.2">
      <c r="A30" s="18" t="s">
        <v>262</v>
      </c>
      <c r="B30" s="19">
        <v>313.88744213224049</v>
      </c>
    </row>
    <row r="31" spans="1:2" x14ac:dyDescent="0.2">
      <c r="A31" s="18" t="s">
        <v>263</v>
      </c>
      <c r="B31" s="19">
        <v>313.88744213224049</v>
      </c>
    </row>
    <row r="32" spans="1:2" x14ac:dyDescent="0.2">
      <c r="A32" s="23" t="s">
        <v>264</v>
      </c>
      <c r="B32" s="21">
        <v>313.88744213224049</v>
      </c>
    </row>
    <row r="33" spans="1:2" x14ac:dyDescent="0.2">
      <c r="A33" s="23" t="s">
        <v>265</v>
      </c>
      <c r="B33" s="21">
        <v>313.88744213224049</v>
      </c>
    </row>
    <row r="34" spans="1:2" x14ac:dyDescent="0.2">
      <c r="A34" s="18" t="s">
        <v>266</v>
      </c>
      <c r="B34" s="19">
        <v>313.88744213224049</v>
      </c>
    </row>
    <row r="35" spans="1:2" x14ac:dyDescent="0.2">
      <c r="A35" s="18" t="s">
        <v>267</v>
      </c>
      <c r="B35" s="19">
        <v>313.88744213224049</v>
      </c>
    </row>
    <row r="36" spans="1:2" x14ac:dyDescent="0.2">
      <c r="A36" s="18" t="s">
        <v>87</v>
      </c>
      <c r="B36" s="19">
        <v>313.88744213224049</v>
      </c>
    </row>
    <row r="37" spans="1:2" x14ac:dyDescent="0.2">
      <c r="A37" s="18" t="s">
        <v>268</v>
      </c>
      <c r="B37" s="19">
        <v>313.88744213224049</v>
      </c>
    </row>
    <row r="38" spans="1:2" x14ac:dyDescent="0.2">
      <c r="A38" s="18" t="s">
        <v>68</v>
      </c>
      <c r="B38" s="19">
        <v>313.88744213224049</v>
      </c>
    </row>
    <row r="39" spans="1:2" x14ac:dyDescent="0.2">
      <c r="A39" s="18" t="s">
        <v>6</v>
      </c>
      <c r="B39" s="19">
        <v>290.1598084601398</v>
      </c>
    </row>
    <row r="40" spans="1:2" x14ac:dyDescent="0.2">
      <c r="A40" s="18" t="s">
        <v>86</v>
      </c>
      <c r="B40" s="19">
        <v>264.80720632929189</v>
      </c>
    </row>
    <row r="41" spans="1:2" x14ac:dyDescent="0.2">
      <c r="A41" s="18" t="s">
        <v>243</v>
      </c>
      <c r="B41" s="19">
        <v>228.23385436507613</v>
      </c>
    </row>
    <row r="42" spans="1:2" x14ac:dyDescent="0.2">
      <c r="A42" s="18" t="s">
        <v>230</v>
      </c>
      <c r="B42" s="19">
        <v>225.84082859680504</v>
      </c>
    </row>
    <row r="43" spans="1:2" x14ac:dyDescent="0.2">
      <c r="A43" s="18" t="s">
        <v>33</v>
      </c>
      <c r="B43" s="19">
        <v>106.26720289408233</v>
      </c>
    </row>
    <row r="44" spans="1:2" x14ac:dyDescent="0.2">
      <c r="A44" s="18" t="s">
        <v>18</v>
      </c>
      <c r="B44" s="19">
        <v>81.734397243723308</v>
      </c>
    </row>
    <row r="45" spans="1:2" x14ac:dyDescent="0.2">
      <c r="A45" s="18" t="s">
        <v>7</v>
      </c>
      <c r="B45" s="19">
        <v>23.727633672100744</v>
      </c>
    </row>
    <row r="46" spans="1:2" x14ac:dyDescent="0.2">
      <c r="A46" s="18" t="s">
        <v>475</v>
      </c>
      <c r="B46" s="19">
        <v>0</v>
      </c>
    </row>
    <row r="47" spans="1:2" x14ac:dyDescent="0.2">
      <c r="A47" s="18" t="s">
        <v>4</v>
      </c>
      <c r="B47" s="19">
        <v>-223.21589944630986</v>
      </c>
    </row>
    <row r="48" spans="1:2" x14ac:dyDescent="0.2">
      <c r="A48" s="18" t="s">
        <v>206</v>
      </c>
      <c r="B48" s="19">
        <v>-291.38985314593998</v>
      </c>
    </row>
    <row r="49" spans="1:2" x14ac:dyDescent="0.2">
      <c r="A49" s="18" t="s">
        <v>196</v>
      </c>
      <c r="B49" s="19">
        <v>-295.81</v>
      </c>
    </row>
    <row r="50" spans="1:2" x14ac:dyDescent="0.2">
      <c r="A50" s="18" t="s">
        <v>239</v>
      </c>
      <c r="B50" s="19">
        <v>-452.84266390620417</v>
      </c>
    </row>
    <row r="51" spans="1:2" x14ac:dyDescent="0.2">
      <c r="A51" s="18" t="s">
        <v>121</v>
      </c>
      <c r="B51" s="19">
        <v>-455.51294157635152</v>
      </c>
    </row>
    <row r="52" spans="1:2" x14ac:dyDescent="0.2">
      <c r="A52" s="18" t="s">
        <v>237</v>
      </c>
      <c r="B52" s="19">
        <v>-455.51294157635152</v>
      </c>
    </row>
    <row r="53" spans="1:2" x14ac:dyDescent="0.2">
      <c r="A53" s="18" t="s">
        <v>205</v>
      </c>
      <c r="B53" s="19">
        <v>-455.51294157635152</v>
      </c>
    </row>
    <row r="54" spans="1:2" x14ac:dyDescent="0.2">
      <c r="A54" s="18" t="s">
        <v>19</v>
      </c>
      <c r="B54" s="19">
        <v>-531.31734035795671</v>
      </c>
    </row>
    <row r="55" spans="1:2" x14ac:dyDescent="0.2">
      <c r="A55" s="18" t="s">
        <v>176</v>
      </c>
      <c r="B55" s="19">
        <v>-613.38575842698992</v>
      </c>
    </row>
    <row r="56" spans="1:2" x14ac:dyDescent="0.2">
      <c r="A56" s="18" t="s">
        <v>179</v>
      </c>
      <c r="B56" s="19">
        <v>-665.47973079786686</v>
      </c>
    </row>
    <row r="57" spans="1:2" x14ac:dyDescent="0.2">
      <c r="A57" s="18" t="s">
        <v>76</v>
      </c>
      <c r="B57" s="19">
        <v>-720.4430640183964</v>
      </c>
    </row>
    <row r="58" spans="1:2" x14ac:dyDescent="0.2">
      <c r="A58" s="18" t="s">
        <v>67</v>
      </c>
      <c r="B58" s="19">
        <v>-720.4430640183964</v>
      </c>
    </row>
    <row r="59" spans="1:2" x14ac:dyDescent="0.2">
      <c r="A59" s="18" t="s">
        <v>172</v>
      </c>
      <c r="B59" s="19">
        <v>-743.00247236634402</v>
      </c>
    </row>
    <row r="60" spans="1:2" x14ac:dyDescent="0.2">
      <c r="A60" s="18" t="s">
        <v>234</v>
      </c>
      <c r="B60" s="19">
        <v>-743.00247236634402</v>
      </c>
    </row>
    <row r="61" spans="1:2" x14ac:dyDescent="0.2">
      <c r="A61" s="18" t="s">
        <v>200</v>
      </c>
      <c r="B61" s="19">
        <v>-828.12391552851409</v>
      </c>
    </row>
    <row r="62" spans="1:2" x14ac:dyDescent="0.2">
      <c r="A62" s="18" t="s">
        <v>85</v>
      </c>
      <c r="B62" s="19">
        <v>-845.03724132461684</v>
      </c>
    </row>
    <row r="63" spans="1:2" x14ac:dyDescent="0.2">
      <c r="A63" s="18" t="s">
        <v>20</v>
      </c>
      <c r="B63" s="19">
        <v>-995.19405077963484</v>
      </c>
    </row>
    <row r="64" spans="1:2" x14ac:dyDescent="0.2">
      <c r="A64" s="18" t="s">
        <v>238</v>
      </c>
      <c r="B64" s="19">
        <v>-1022.2261095658939</v>
      </c>
    </row>
    <row r="65" spans="1:2" x14ac:dyDescent="0.2">
      <c r="A65" s="18" t="s">
        <v>232</v>
      </c>
      <c r="B65" s="19">
        <v>-1022.2261095658939</v>
      </c>
    </row>
    <row r="66" spans="1:2" x14ac:dyDescent="0.2">
      <c r="A66" s="18" t="s">
        <v>8</v>
      </c>
      <c r="B66" s="19">
        <v>-1068.396937696567</v>
      </c>
    </row>
    <row r="67" spans="1:2" x14ac:dyDescent="0.2">
      <c r="A67" s="18" t="s">
        <v>187</v>
      </c>
      <c r="B67" s="19">
        <v>-1081.8150462550982</v>
      </c>
    </row>
    <row r="68" spans="1:2" x14ac:dyDescent="0.2">
      <c r="A68" s="18" t="s">
        <v>155</v>
      </c>
      <c r="B68" s="19">
        <v>-1081.8150462550982</v>
      </c>
    </row>
    <row r="69" spans="1:2" x14ac:dyDescent="0.2">
      <c r="A69" s="18" t="s">
        <v>160</v>
      </c>
      <c r="B69" s="19">
        <v>-1081.8150462550982</v>
      </c>
    </row>
    <row r="70" spans="1:2" x14ac:dyDescent="0.2">
      <c r="A70" s="18" t="s">
        <v>89</v>
      </c>
      <c r="B70" s="19">
        <v>-1210.5472080342888</v>
      </c>
    </row>
    <row r="71" spans="1:2" x14ac:dyDescent="0.2">
      <c r="A71" s="18" t="s">
        <v>100</v>
      </c>
      <c r="B71" s="19">
        <v>-1267.4164559638214</v>
      </c>
    </row>
    <row r="72" spans="1:2" x14ac:dyDescent="0.2">
      <c r="A72" s="18" t="s">
        <v>146</v>
      </c>
      <c r="B72" s="19">
        <v>-1310.6852504558601</v>
      </c>
    </row>
    <row r="73" spans="1:2" x14ac:dyDescent="0.2">
      <c r="A73" s="18" t="s">
        <v>229</v>
      </c>
      <c r="B73" s="19">
        <v>-1481.6787776428146</v>
      </c>
    </row>
    <row r="74" spans="1:2" x14ac:dyDescent="0.2">
      <c r="A74" s="18" t="s">
        <v>235</v>
      </c>
      <c r="B74" s="19">
        <v>-1630.9229650193322</v>
      </c>
    </row>
    <row r="75" spans="1:2" x14ac:dyDescent="0.2">
      <c r="A75" s="18" t="s">
        <v>159</v>
      </c>
      <c r="B75" s="19">
        <v>-1737.2677884973518</v>
      </c>
    </row>
    <row r="76" spans="1:2" x14ac:dyDescent="0.2">
      <c r="A76" s="18" t="s">
        <v>126</v>
      </c>
      <c r="B76" s="19">
        <v>-1869.6557992805979</v>
      </c>
    </row>
    <row r="77" spans="1:2" x14ac:dyDescent="0.2">
      <c r="A77" s="18" t="s">
        <v>236</v>
      </c>
      <c r="B77" s="19">
        <v>-2035.9318622879462</v>
      </c>
    </row>
    <row r="78" spans="1:2" x14ac:dyDescent="0.2">
      <c r="A78" s="18" t="s">
        <v>233</v>
      </c>
      <c r="B78" s="19">
        <v>-2035.9318622879462</v>
      </c>
    </row>
    <row r="79" spans="1:2" x14ac:dyDescent="0.2">
      <c r="A79" s="18" t="s">
        <v>72</v>
      </c>
      <c r="B79" s="19">
        <v>-2113.032191361382</v>
      </c>
    </row>
    <row r="80" spans="1:2" x14ac:dyDescent="0.2">
      <c r="A80" s="18" t="s">
        <v>57</v>
      </c>
      <c r="B80" s="19">
        <v>-2113.032191361382</v>
      </c>
    </row>
    <row r="81" spans="1:2" x14ac:dyDescent="0.2">
      <c r="A81" s="18" t="s">
        <v>63</v>
      </c>
      <c r="B81" s="19">
        <v>-2113.032191361382</v>
      </c>
    </row>
    <row r="82" spans="1:2" x14ac:dyDescent="0.2">
      <c r="A82" s="18" t="s">
        <v>14</v>
      </c>
      <c r="B82" s="19">
        <v>-2113.032191361382</v>
      </c>
    </row>
    <row r="83" spans="1:2" x14ac:dyDescent="0.2">
      <c r="A83" s="18" t="s">
        <v>70</v>
      </c>
      <c r="B83" s="19">
        <v>-2113.032191361382</v>
      </c>
    </row>
    <row r="84" spans="1:2" x14ac:dyDescent="0.2">
      <c r="A84" s="18" t="s">
        <v>13</v>
      </c>
      <c r="B84" s="19">
        <v>-2113.032191361382</v>
      </c>
    </row>
    <row r="85" spans="1:2" x14ac:dyDescent="0.2">
      <c r="A85" s="18" t="s">
        <v>80</v>
      </c>
      <c r="B85" s="19">
        <v>-2122.5887648433295</v>
      </c>
    </row>
    <row r="86" spans="1:2" x14ac:dyDescent="0.2">
      <c r="A86" s="18" t="s">
        <v>16</v>
      </c>
      <c r="B86" s="19">
        <v>-2122.5887648433295</v>
      </c>
    </row>
    <row r="87" spans="1:2" x14ac:dyDescent="0.2">
      <c r="A87" s="18" t="s">
        <v>95</v>
      </c>
      <c r="B87" s="19">
        <v>-2122.5887648433295</v>
      </c>
    </row>
    <row r="88" spans="1:2" x14ac:dyDescent="0.2">
      <c r="A88" s="18" t="s">
        <v>51</v>
      </c>
      <c r="B88" s="19">
        <v>-2122.5887648433295</v>
      </c>
    </row>
    <row r="89" spans="1:2" x14ac:dyDescent="0.2">
      <c r="A89" s="18" t="s">
        <v>102</v>
      </c>
      <c r="B89" s="19">
        <v>-2122.5887648433295</v>
      </c>
    </row>
    <row r="90" spans="1:2" x14ac:dyDescent="0.2">
      <c r="A90" s="18" t="s">
        <v>96</v>
      </c>
      <c r="B90" s="19">
        <v>-2122.5887648433295</v>
      </c>
    </row>
    <row r="91" spans="1:2" x14ac:dyDescent="0.2">
      <c r="A91" s="18" t="s">
        <v>129</v>
      </c>
      <c r="B91" s="19">
        <v>-2122.5887648433295</v>
      </c>
    </row>
    <row r="92" spans="1:2" x14ac:dyDescent="0.2">
      <c r="A92" s="18" t="s">
        <v>123</v>
      </c>
      <c r="B92" s="19">
        <v>-2122.5887648433295</v>
      </c>
    </row>
    <row r="93" spans="1:2" x14ac:dyDescent="0.2">
      <c r="A93" s="18" t="s">
        <v>143</v>
      </c>
      <c r="B93" s="19">
        <v>-2122.5887648433295</v>
      </c>
    </row>
    <row r="94" spans="1:2" x14ac:dyDescent="0.2">
      <c r="A94" s="18" t="s">
        <v>124</v>
      </c>
      <c r="B94" s="19">
        <v>-2122.5887648433295</v>
      </c>
    </row>
    <row r="95" spans="1:2" x14ac:dyDescent="0.2">
      <c r="A95" s="18" t="s">
        <v>53</v>
      </c>
      <c r="B95" s="19">
        <v>-2122.5887648433295</v>
      </c>
    </row>
    <row r="96" spans="1:2" x14ac:dyDescent="0.2">
      <c r="A96" s="18" t="s">
        <v>88</v>
      </c>
      <c r="B96" s="19">
        <v>-2122.5887648433295</v>
      </c>
    </row>
    <row r="97" spans="1:2" x14ac:dyDescent="0.2">
      <c r="A97" s="18" t="s">
        <v>82</v>
      </c>
      <c r="B97" s="19">
        <v>-2122.5887648433295</v>
      </c>
    </row>
    <row r="98" spans="1:2" x14ac:dyDescent="0.2">
      <c r="A98" s="18" t="s">
        <v>83</v>
      </c>
      <c r="B98" s="19">
        <v>-2122.5887648433295</v>
      </c>
    </row>
    <row r="99" spans="1:2" x14ac:dyDescent="0.2">
      <c r="A99" s="18" t="s">
        <v>139</v>
      </c>
      <c r="B99" s="19">
        <v>-2122.5887648433295</v>
      </c>
    </row>
    <row r="100" spans="1:2" x14ac:dyDescent="0.2">
      <c r="A100" s="18" t="s">
        <v>84</v>
      </c>
      <c r="B100" s="19">
        <v>-2122.5887648433295</v>
      </c>
    </row>
    <row r="101" spans="1:2" x14ac:dyDescent="0.2">
      <c r="A101" s="18" t="s">
        <v>101</v>
      </c>
      <c r="B101" s="19">
        <v>-2122.5887648433295</v>
      </c>
    </row>
    <row r="102" spans="1:2" x14ac:dyDescent="0.2">
      <c r="A102" s="18" t="s">
        <v>134</v>
      </c>
      <c r="B102" s="19">
        <v>-2122.5887648433295</v>
      </c>
    </row>
    <row r="103" spans="1:2" x14ac:dyDescent="0.2">
      <c r="A103" s="18" t="s">
        <v>52</v>
      </c>
      <c r="B103" s="19">
        <v>-2122.5887648433295</v>
      </c>
    </row>
    <row r="104" spans="1:2" x14ac:dyDescent="0.2">
      <c r="A104" s="18" t="s">
        <v>71</v>
      </c>
      <c r="B104" s="19">
        <v>-2122.5887648433295</v>
      </c>
    </row>
    <row r="105" spans="1:2" x14ac:dyDescent="0.2">
      <c r="A105" s="18" t="s">
        <v>79</v>
      </c>
      <c r="B105" s="19">
        <v>-2122.5887648433295</v>
      </c>
    </row>
    <row r="106" spans="1:2" x14ac:dyDescent="0.2">
      <c r="A106" s="18" t="s">
        <v>54</v>
      </c>
      <c r="B106" s="19">
        <v>-2122.5887648433295</v>
      </c>
    </row>
    <row r="107" spans="1:2" x14ac:dyDescent="0.2">
      <c r="A107" s="18" t="s">
        <v>15</v>
      </c>
      <c r="B107" s="19">
        <v>-2122.5887648433295</v>
      </c>
    </row>
    <row r="108" spans="1:2" x14ac:dyDescent="0.2">
      <c r="A108" s="18" t="s">
        <v>81</v>
      </c>
      <c r="B108" s="19">
        <v>-2122.5887648433295</v>
      </c>
    </row>
    <row r="109" spans="1:2" x14ac:dyDescent="0.2">
      <c r="A109" s="18" t="s">
        <v>69</v>
      </c>
      <c r="B109" s="19">
        <v>-2122.5887648433295</v>
      </c>
    </row>
    <row r="110" spans="1:2" x14ac:dyDescent="0.2">
      <c r="A110" s="18" t="s">
        <v>94</v>
      </c>
      <c r="B110" s="19">
        <v>-2122.5887648433295</v>
      </c>
    </row>
    <row r="111" spans="1:2" x14ac:dyDescent="0.2">
      <c r="A111" s="18" t="s">
        <v>97</v>
      </c>
      <c r="B111" s="19">
        <v>-2122.5887648433295</v>
      </c>
    </row>
    <row r="112" spans="1:2" x14ac:dyDescent="0.2">
      <c r="A112" s="18" t="s">
        <v>90</v>
      </c>
      <c r="B112" s="19">
        <v>-2176.366594190948</v>
      </c>
    </row>
    <row r="113" spans="1:2" x14ac:dyDescent="0.2">
      <c r="A113" s="18" t="s">
        <v>61</v>
      </c>
      <c r="B113" s="19">
        <v>-2197.7109370324533</v>
      </c>
    </row>
    <row r="114" spans="1:2" x14ac:dyDescent="0.2">
      <c r="A114" s="18" t="s">
        <v>78</v>
      </c>
      <c r="B114" s="19">
        <v>-2340.4896826213599</v>
      </c>
    </row>
    <row r="115" spans="1:2" x14ac:dyDescent="0.2">
      <c r="A115" s="18" t="s">
        <v>5</v>
      </c>
      <c r="B115" s="19">
        <v>-2349.9844538505408</v>
      </c>
    </row>
    <row r="116" spans="1:2" x14ac:dyDescent="0.2">
      <c r="A116" s="18" t="s">
        <v>195</v>
      </c>
      <c r="B116" s="19">
        <v>-2355.52</v>
      </c>
    </row>
    <row r="117" spans="1:2" x14ac:dyDescent="0.2">
      <c r="A117" s="18" t="s">
        <v>150</v>
      </c>
      <c r="B117" s="19">
        <v>-2534.8093932906231</v>
      </c>
    </row>
    <row r="118" spans="1:2" x14ac:dyDescent="0.2">
      <c r="A118" s="18" t="s">
        <v>152</v>
      </c>
      <c r="B118" s="19">
        <v>-2592.2727666098344</v>
      </c>
    </row>
    <row r="119" spans="1:2" x14ac:dyDescent="0.2">
      <c r="A119" s="18" t="s">
        <v>198</v>
      </c>
      <c r="B119" s="19">
        <v>-3065.8847001503977</v>
      </c>
    </row>
    <row r="120" spans="1:2" x14ac:dyDescent="0.2">
      <c r="A120" s="18" t="s">
        <v>245</v>
      </c>
      <c r="B120" s="19">
        <v>-3777.2393635347626</v>
      </c>
    </row>
    <row r="121" spans="1:2" x14ac:dyDescent="0.2">
      <c r="A121" s="18" t="s">
        <v>58</v>
      </c>
      <c r="B121" s="19">
        <v>-3941.2924942586155</v>
      </c>
    </row>
    <row r="122" spans="1:2" x14ac:dyDescent="0.2">
      <c r="A122" s="18" t="s">
        <v>181</v>
      </c>
      <c r="B122" s="19">
        <v>-4162.5348861550419</v>
      </c>
    </row>
    <row r="123" spans="1:2" x14ac:dyDescent="0.2">
      <c r="A123" s="18" t="s">
        <v>9</v>
      </c>
      <c r="B123" s="19">
        <v>-4163.1704572176859</v>
      </c>
    </row>
    <row r="124" spans="1:2" x14ac:dyDescent="0.2">
      <c r="A124" s="18" t="s">
        <v>92</v>
      </c>
      <c r="B124" s="19">
        <v>-4344.0273932698037</v>
      </c>
    </row>
    <row r="125" spans="1:2" x14ac:dyDescent="0.2">
      <c r="A125" s="18" t="s">
        <v>12</v>
      </c>
      <c r="B125" s="19">
        <v>-4348.0566666118666</v>
      </c>
    </row>
    <row r="126" spans="1:2" x14ac:dyDescent="0.2">
      <c r="A126" s="18" t="s">
        <v>174</v>
      </c>
      <c r="B126" s="19">
        <v>-4623.5883255996869</v>
      </c>
    </row>
    <row r="127" spans="1:2" x14ac:dyDescent="0.2">
      <c r="A127" s="18" t="s">
        <v>201</v>
      </c>
      <c r="B127" s="19">
        <v>-5134.4193121556937</v>
      </c>
    </row>
    <row r="128" spans="1:2" x14ac:dyDescent="0.2">
      <c r="A128" s="18" t="s">
        <v>73</v>
      </c>
      <c r="B128" s="19">
        <v>-5632.8286316241811</v>
      </c>
    </row>
    <row r="129" spans="1:2" x14ac:dyDescent="0.2">
      <c r="A129" s="18" t="s">
        <v>186</v>
      </c>
      <c r="B129" s="19">
        <v>-5769.4580374102907</v>
      </c>
    </row>
    <row r="130" spans="1:2" x14ac:dyDescent="0.2">
      <c r="A130" s="18" t="s">
        <v>151</v>
      </c>
      <c r="B130" s="19">
        <v>-6498.1696468350974</v>
      </c>
    </row>
    <row r="131" spans="1:2" x14ac:dyDescent="0.2">
      <c r="A131" s="18" t="s">
        <v>188</v>
      </c>
      <c r="B131" s="19">
        <v>-6548.4055384193953</v>
      </c>
    </row>
    <row r="132" spans="1:2" x14ac:dyDescent="0.2">
      <c r="A132" s="18" t="s">
        <v>110</v>
      </c>
      <c r="B132" s="19">
        <v>-6548.4055384193953</v>
      </c>
    </row>
    <row r="133" spans="1:2" x14ac:dyDescent="0.2">
      <c r="A133" s="18" t="s">
        <v>147</v>
      </c>
      <c r="B133" s="19">
        <v>-7019.5986680226169</v>
      </c>
    </row>
    <row r="134" spans="1:2" x14ac:dyDescent="0.2">
      <c r="A134" s="18" t="s">
        <v>203</v>
      </c>
      <c r="B134" s="19">
        <v>-7170.9784666803507</v>
      </c>
    </row>
    <row r="135" spans="1:2" x14ac:dyDescent="0.2">
      <c r="A135" s="18" t="s">
        <v>108</v>
      </c>
      <c r="B135" s="19">
        <v>-7174.7076430981424</v>
      </c>
    </row>
    <row r="136" spans="1:2" x14ac:dyDescent="0.2">
      <c r="A136" s="18" t="s">
        <v>199</v>
      </c>
      <c r="B136" s="19">
        <v>-7271.1791371891768</v>
      </c>
    </row>
    <row r="137" spans="1:2" x14ac:dyDescent="0.2">
      <c r="A137" s="18" t="s">
        <v>173</v>
      </c>
      <c r="B137" s="19">
        <v>-7357.1646688666242</v>
      </c>
    </row>
    <row r="138" spans="1:2" x14ac:dyDescent="0.2">
      <c r="A138" s="18" t="s">
        <v>184</v>
      </c>
      <c r="B138" s="19">
        <v>-7357.1646688666242</v>
      </c>
    </row>
    <row r="139" spans="1:2" x14ac:dyDescent="0.2">
      <c r="A139" s="18" t="s">
        <v>190</v>
      </c>
      <c r="B139" s="19">
        <v>-7521.2877572970365</v>
      </c>
    </row>
    <row r="140" spans="1:2" x14ac:dyDescent="0.2">
      <c r="A140" s="18" t="s">
        <v>202</v>
      </c>
      <c r="B140" s="19">
        <v>-7521.2877572970365</v>
      </c>
    </row>
    <row r="141" spans="1:2" x14ac:dyDescent="0.2">
      <c r="A141" s="18" t="s">
        <v>175</v>
      </c>
      <c r="B141" s="19">
        <v>-8261.0515776977827</v>
      </c>
    </row>
    <row r="142" spans="1:2" x14ac:dyDescent="0.2">
      <c r="A142" s="18" t="s">
        <v>178</v>
      </c>
      <c r="B142" s="19">
        <v>-8261.0515776977827</v>
      </c>
    </row>
    <row r="143" spans="1:2" x14ac:dyDescent="0.2">
      <c r="A143" s="18" t="s">
        <v>182</v>
      </c>
      <c r="B143" s="19">
        <v>-8261.0515776977827</v>
      </c>
    </row>
    <row r="144" spans="1:2" x14ac:dyDescent="0.2">
      <c r="A144" s="18" t="s">
        <v>189</v>
      </c>
      <c r="B144" s="19">
        <v>-8261.0515776977827</v>
      </c>
    </row>
    <row r="145" spans="1:2" x14ac:dyDescent="0.2">
      <c r="A145" s="18" t="s">
        <v>194</v>
      </c>
      <c r="B145" s="19">
        <v>-9119.7564021445378</v>
      </c>
    </row>
    <row r="146" spans="1:2" x14ac:dyDescent="0.2">
      <c r="A146" s="18" t="s">
        <v>180</v>
      </c>
      <c r="B146" s="19">
        <v>-9175.5683714091028</v>
      </c>
    </row>
    <row r="147" spans="1:2" x14ac:dyDescent="0.2">
      <c r="A147" s="18" t="s">
        <v>111</v>
      </c>
      <c r="B147" s="19">
        <v>-9531.2863207944683</v>
      </c>
    </row>
    <row r="148" spans="1:2" x14ac:dyDescent="0.2">
      <c r="A148" s="18" t="s">
        <v>204</v>
      </c>
      <c r="B148" s="19">
        <v>-11988.733822347322</v>
      </c>
    </row>
    <row r="149" spans="1:2" x14ac:dyDescent="0.2">
      <c r="A149" s="18" t="s">
        <v>154</v>
      </c>
      <c r="B149" s="19">
        <v>-15141.092498923361</v>
      </c>
    </row>
    <row r="150" spans="1:2" x14ac:dyDescent="0.2">
      <c r="A150" s="18" t="s">
        <v>75</v>
      </c>
      <c r="B150" s="19">
        <v>-15315.345465421509</v>
      </c>
    </row>
    <row r="151" spans="1:2" x14ac:dyDescent="0.2">
      <c r="A151" s="18" t="s">
        <v>127</v>
      </c>
      <c r="B151" s="19">
        <v>-15862.297855567504</v>
      </c>
    </row>
    <row r="152" spans="1:2" x14ac:dyDescent="0.2">
      <c r="A152" s="18" t="s">
        <v>183</v>
      </c>
      <c r="B152" s="19">
        <v>-17693.028368256448</v>
      </c>
    </row>
    <row r="153" spans="1:2" x14ac:dyDescent="0.2">
      <c r="A153" s="18" t="s">
        <v>65</v>
      </c>
      <c r="B153" s="19">
        <v>-18919.370443141957</v>
      </c>
    </row>
    <row r="154" spans="1:2" x14ac:dyDescent="0.2">
      <c r="A154" s="18" t="s">
        <v>140</v>
      </c>
      <c r="B154" s="19">
        <v>-21849.739925913011</v>
      </c>
    </row>
    <row r="155" spans="1:2" x14ac:dyDescent="0.2">
      <c r="A155" s="18" t="s">
        <v>191</v>
      </c>
      <c r="B155" s="19">
        <v>-23884.98819057173</v>
      </c>
    </row>
    <row r="156" spans="1:2" x14ac:dyDescent="0.2">
      <c r="A156" s="18" t="s">
        <v>165</v>
      </c>
      <c r="B156" s="19">
        <v>-27376.345824051285</v>
      </c>
    </row>
    <row r="157" spans="1:2" x14ac:dyDescent="0.2">
      <c r="A157" s="18" t="s">
        <v>193</v>
      </c>
      <c r="B157" s="19">
        <v>-34307.136684452729</v>
      </c>
    </row>
    <row r="158" spans="1:2" x14ac:dyDescent="0.2">
      <c r="A158" s="18" t="s">
        <v>149</v>
      </c>
      <c r="B158" s="19">
        <v>-66979.90120498724</v>
      </c>
    </row>
    <row r="159" spans="1:2" x14ac:dyDescent="0.2">
      <c r="A159" s="18" t="s">
        <v>226</v>
      </c>
      <c r="B159" s="19">
        <v>-67324.685804495748</v>
      </c>
    </row>
    <row r="160" spans="1:2" x14ac:dyDescent="0.2">
      <c r="A160" s="18" t="s">
        <v>98</v>
      </c>
      <c r="B160" s="19">
        <v>-79868.944633622057</v>
      </c>
    </row>
    <row r="161" spans="1:2" x14ac:dyDescent="0.2">
      <c r="A161" s="18" t="s">
        <v>141</v>
      </c>
      <c r="B161" s="19">
        <v>-82559.054761185369</v>
      </c>
    </row>
    <row r="162" spans="1:2" x14ac:dyDescent="0.2">
      <c r="A162" s="18" t="s">
        <v>166</v>
      </c>
      <c r="B162" s="19">
        <v>-82934.343568727694</v>
      </c>
    </row>
    <row r="163" spans="1:2" x14ac:dyDescent="0.2">
      <c r="A163" s="18" t="s">
        <v>133</v>
      </c>
      <c r="B163" s="19">
        <v>-83925.321023010416</v>
      </c>
    </row>
    <row r="164" spans="1:2" x14ac:dyDescent="0.2">
      <c r="A164" s="18" t="s">
        <v>157</v>
      </c>
      <c r="B164" s="19">
        <v>-85601.295517284831</v>
      </c>
    </row>
    <row r="165" spans="1:2" x14ac:dyDescent="0.2">
      <c r="A165" s="18" t="s">
        <v>197</v>
      </c>
      <c r="B165" s="19">
        <v>-87111.753237639568</v>
      </c>
    </row>
    <row r="166" spans="1:2" x14ac:dyDescent="0.2">
      <c r="A166" s="18" t="s">
        <v>131</v>
      </c>
      <c r="B166" s="19">
        <v>-87613.328231085063</v>
      </c>
    </row>
    <row r="167" spans="1:2" x14ac:dyDescent="0.2">
      <c r="A167" s="18" t="s">
        <v>66</v>
      </c>
      <c r="B167" s="19">
        <v>-88277.940442009683</v>
      </c>
    </row>
    <row r="168" spans="1:2" x14ac:dyDescent="0.2">
      <c r="A168" s="18" t="s">
        <v>93</v>
      </c>
      <c r="B168" s="19">
        <v>-88277.940442009683</v>
      </c>
    </row>
    <row r="169" spans="1:2" x14ac:dyDescent="0.2">
      <c r="A169" s="18" t="s">
        <v>60</v>
      </c>
      <c r="B169" s="19">
        <v>-90042.089293091019</v>
      </c>
    </row>
    <row r="170" spans="1:2" x14ac:dyDescent="0.2">
      <c r="A170" s="18" t="s">
        <v>103</v>
      </c>
      <c r="B170" s="19">
        <v>-90711.318231085068</v>
      </c>
    </row>
    <row r="171" spans="1:2" x14ac:dyDescent="0.2">
      <c r="A171" s="18" t="s">
        <v>132</v>
      </c>
      <c r="B171" s="19">
        <v>-90711.318231085068</v>
      </c>
    </row>
    <row r="172" spans="1:2" x14ac:dyDescent="0.2">
      <c r="A172" s="18" t="s">
        <v>128</v>
      </c>
      <c r="B172" s="19">
        <v>-90711.318231085068</v>
      </c>
    </row>
    <row r="173" spans="1:2" x14ac:dyDescent="0.2">
      <c r="A173" s="18" t="s">
        <v>142</v>
      </c>
      <c r="B173" s="19">
        <v>-90711.318231085068</v>
      </c>
    </row>
    <row r="174" spans="1:2" x14ac:dyDescent="0.2">
      <c r="A174" s="18" t="s">
        <v>130</v>
      </c>
      <c r="B174" s="19">
        <v>-90711.318231085068</v>
      </c>
    </row>
    <row r="175" spans="1:2" x14ac:dyDescent="0.2">
      <c r="A175" s="39" t="s">
        <v>479</v>
      </c>
    </row>
  </sheetData>
  <sortState xmlns:xlrd2="http://schemas.microsoft.com/office/spreadsheetml/2017/richdata2" ref="A9:B174">
    <sortCondition descending="1" ref="B9:B174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6B165-F9CC-4CBD-A7C5-319E6A4D2D95}">
  <dimension ref="A2:H110"/>
  <sheetViews>
    <sheetView topLeftCell="A106" workbookViewId="0">
      <selection activeCell="B9" sqref="B9:B109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8" ht="15" customHeight="1" x14ac:dyDescent="0.2">
      <c r="B2" s="15" t="str">
        <f>Índice!A8</f>
        <v>MÊS DE CRÉDITO: Novembro de 2022</v>
      </c>
      <c r="C2" s="10"/>
      <c r="D2" s="10"/>
      <c r="H2" s="10"/>
    </row>
    <row r="3" spans="1:8" ht="15" customHeight="1" x14ac:dyDescent="0.2">
      <c r="B3" s="15" t="str">
        <f>Índice!A9</f>
        <v>MÊS DE COMPETÊNCIA: Setembro de 2022</v>
      </c>
      <c r="C3" s="10"/>
      <c r="D3" s="10"/>
      <c r="H3" s="10"/>
    </row>
    <row r="5" spans="1:8" x14ac:dyDescent="0.2">
      <c r="A5" s="15" t="s">
        <v>397</v>
      </c>
    </row>
    <row r="6" spans="1:8" x14ac:dyDescent="0.2">
      <c r="A6" s="13" t="s">
        <v>273</v>
      </c>
    </row>
    <row r="8" spans="1:8" x14ac:dyDescent="0.2">
      <c r="A8" s="16" t="s">
        <v>3</v>
      </c>
      <c r="B8" s="17" t="s">
        <v>665</v>
      </c>
    </row>
    <row r="9" spans="1:8" x14ac:dyDescent="0.2">
      <c r="A9" s="11" t="s">
        <v>140</v>
      </c>
      <c r="B9" s="12">
        <v>2120642.1213021567</v>
      </c>
    </row>
    <row r="10" spans="1:8" x14ac:dyDescent="0.2">
      <c r="A10" s="18" t="s">
        <v>475</v>
      </c>
      <c r="B10" s="19">
        <v>0</v>
      </c>
    </row>
    <row r="11" spans="1:8" x14ac:dyDescent="0.2">
      <c r="A11" s="18" t="s">
        <v>192</v>
      </c>
      <c r="B11" s="19">
        <v>-199.06604953725804</v>
      </c>
    </row>
    <row r="12" spans="1:8" x14ac:dyDescent="0.2">
      <c r="A12" s="18" t="s">
        <v>177</v>
      </c>
      <c r="B12" s="19">
        <v>-248.01922089791458</v>
      </c>
    </row>
    <row r="13" spans="1:8" x14ac:dyDescent="0.2">
      <c r="A13" s="18" t="s">
        <v>121</v>
      </c>
      <c r="B13" s="19">
        <v>-400.01296888889146</v>
      </c>
    </row>
    <row r="14" spans="1:8" x14ac:dyDescent="0.2">
      <c r="A14" s="18" t="s">
        <v>205</v>
      </c>
      <c r="B14" s="19">
        <v>-400.01296888889146</v>
      </c>
    </row>
    <row r="15" spans="1:8" x14ac:dyDescent="0.2">
      <c r="A15" s="23" t="s">
        <v>73</v>
      </c>
      <c r="B15" s="21">
        <v>-456.01403933928975</v>
      </c>
    </row>
    <row r="16" spans="1:8" x14ac:dyDescent="0.2">
      <c r="A16" s="23" t="s">
        <v>91</v>
      </c>
      <c r="B16" s="21">
        <v>-518.10777538679667</v>
      </c>
    </row>
    <row r="17" spans="1:2" x14ac:dyDescent="0.2">
      <c r="A17" s="18" t="s">
        <v>62</v>
      </c>
      <c r="B17" s="19">
        <v>-726.64</v>
      </c>
    </row>
    <row r="18" spans="1:2" x14ac:dyDescent="0.2">
      <c r="A18" s="23" t="s">
        <v>7</v>
      </c>
      <c r="B18" s="21">
        <v>-794.48614527525933</v>
      </c>
    </row>
    <row r="19" spans="1:2" x14ac:dyDescent="0.2">
      <c r="A19" s="23" t="s">
        <v>187</v>
      </c>
      <c r="B19" s="21">
        <v>-999.55394185457931</v>
      </c>
    </row>
    <row r="20" spans="1:2" x14ac:dyDescent="0.2">
      <c r="A20" s="18" t="s">
        <v>155</v>
      </c>
      <c r="B20" s="19">
        <v>-1399.5669107434705</v>
      </c>
    </row>
    <row r="21" spans="1:2" x14ac:dyDescent="0.2">
      <c r="A21" s="18" t="s">
        <v>160</v>
      </c>
      <c r="B21" s="19">
        <v>-1399.5669107434705</v>
      </c>
    </row>
    <row r="22" spans="1:2" x14ac:dyDescent="0.2">
      <c r="A22" s="18" t="s">
        <v>206</v>
      </c>
      <c r="B22" s="19">
        <v>-1471.3446323299934</v>
      </c>
    </row>
    <row r="23" spans="1:2" x14ac:dyDescent="0.2">
      <c r="A23" s="18" t="s">
        <v>146</v>
      </c>
      <c r="B23" s="19">
        <v>-2226.4176674881724</v>
      </c>
    </row>
    <row r="24" spans="1:2" x14ac:dyDescent="0.2">
      <c r="A24" s="18" t="s">
        <v>183</v>
      </c>
      <c r="B24" s="19">
        <v>-2650.9258536585335</v>
      </c>
    </row>
    <row r="25" spans="1:2" x14ac:dyDescent="0.2">
      <c r="A25" s="18" t="s">
        <v>6</v>
      </c>
      <c r="B25" s="19">
        <v>-2798.0558252238807</v>
      </c>
    </row>
    <row r="26" spans="1:2" x14ac:dyDescent="0.2">
      <c r="A26" s="18" t="s">
        <v>65</v>
      </c>
      <c r="B26" s="19">
        <v>-2962.4659575105575</v>
      </c>
    </row>
    <row r="27" spans="1:2" x14ac:dyDescent="0.2">
      <c r="A27" s="18" t="s">
        <v>19</v>
      </c>
      <c r="B27" s="19">
        <v>-3412.0271635386994</v>
      </c>
    </row>
    <row r="28" spans="1:2" x14ac:dyDescent="0.2">
      <c r="A28" s="18" t="s">
        <v>89</v>
      </c>
      <c r="B28" s="19">
        <v>-4008.2443644846089</v>
      </c>
    </row>
    <row r="29" spans="1:2" x14ac:dyDescent="0.2">
      <c r="A29" s="18" t="s">
        <v>159</v>
      </c>
      <c r="B29" s="19">
        <v>-4075.8463965712731</v>
      </c>
    </row>
    <row r="30" spans="1:2" x14ac:dyDescent="0.2">
      <c r="A30" s="18" t="s">
        <v>76</v>
      </c>
      <c r="B30" s="19">
        <v>-4326.2487100521348</v>
      </c>
    </row>
    <row r="31" spans="1:2" x14ac:dyDescent="0.2">
      <c r="A31" s="18" t="s">
        <v>67</v>
      </c>
      <c r="B31" s="19">
        <v>-4326.2487100521348</v>
      </c>
    </row>
    <row r="32" spans="1:2" x14ac:dyDescent="0.2">
      <c r="A32" s="18" t="s">
        <v>100</v>
      </c>
      <c r="B32" s="19">
        <v>-4959.9377402810214</v>
      </c>
    </row>
    <row r="33" spans="1:2" x14ac:dyDescent="0.2">
      <c r="A33" s="18" t="s">
        <v>196</v>
      </c>
      <c r="B33" s="19">
        <v>-5409.6377601886898</v>
      </c>
    </row>
    <row r="34" spans="1:2" x14ac:dyDescent="0.2">
      <c r="A34" s="18" t="s">
        <v>75</v>
      </c>
      <c r="B34" s="19">
        <v>-6421.3400561496146</v>
      </c>
    </row>
    <row r="35" spans="1:2" x14ac:dyDescent="0.2">
      <c r="A35" s="18" t="s">
        <v>105</v>
      </c>
      <c r="B35" s="19">
        <v>-6592.6709851584665</v>
      </c>
    </row>
    <row r="36" spans="1:2" x14ac:dyDescent="0.2">
      <c r="A36" s="18" t="s">
        <v>147</v>
      </c>
      <c r="B36" s="19">
        <v>-6960.8212775540187</v>
      </c>
    </row>
    <row r="37" spans="1:2" x14ac:dyDescent="0.2">
      <c r="A37" s="18" t="s">
        <v>12</v>
      </c>
      <c r="B37" s="19">
        <v>-6960.8212775540187</v>
      </c>
    </row>
    <row r="38" spans="1:2" x14ac:dyDescent="0.2">
      <c r="A38" s="18" t="s">
        <v>58</v>
      </c>
      <c r="B38" s="19">
        <v>-7110.8167184191861</v>
      </c>
    </row>
    <row r="39" spans="1:2" x14ac:dyDescent="0.2">
      <c r="A39" s="18" t="s">
        <v>152</v>
      </c>
      <c r="B39" s="19">
        <v>-7172.4450801452649</v>
      </c>
    </row>
    <row r="40" spans="1:2" x14ac:dyDescent="0.2">
      <c r="A40" s="18" t="s">
        <v>72</v>
      </c>
      <c r="B40" s="19">
        <v>-7172.4450801452649</v>
      </c>
    </row>
    <row r="41" spans="1:2" x14ac:dyDescent="0.2">
      <c r="A41" s="18" t="s">
        <v>57</v>
      </c>
      <c r="B41" s="19">
        <v>-7172.4450801452649</v>
      </c>
    </row>
    <row r="42" spans="1:2" x14ac:dyDescent="0.2">
      <c r="A42" s="18" t="s">
        <v>63</v>
      </c>
      <c r="B42" s="19">
        <v>-7172.4450801452649</v>
      </c>
    </row>
    <row r="43" spans="1:2" x14ac:dyDescent="0.2">
      <c r="A43" s="18" t="s">
        <v>14</v>
      </c>
      <c r="B43" s="19">
        <v>-7172.4450801452649</v>
      </c>
    </row>
    <row r="44" spans="1:2" x14ac:dyDescent="0.2">
      <c r="A44" s="18" t="s">
        <v>70</v>
      </c>
      <c r="B44" s="19">
        <v>-7172.4450801452649</v>
      </c>
    </row>
    <row r="45" spans="1:2" x14ac:dyDescent="0.2">
      <c r="A45" s="18" t="s">
        <v>9</v>
      </c>
      <c r="B45" s="19">
        <v>-7172.4450801452649</v>
      </c>
    </row>
    <row r="46" spans="1:2" x14ac:dyDescent="0.2">
      <c r="A46" s="18" t="s">
        <v>13</v>
      </c>
      <c r="B46" s="19">
        <v>-7172.4450801452649</v>
      </c>
    </row>
    <row r="47" spans="1:2" x14ac:dyDescent="0.2">
      <c r="A47" s="23" t="s">
        <v>5</v>
      </c>
      <c r="B47" s="21">
        <v>-7172.4450801452649</v>
      </c>
    </row>
    <row r="48" spans="1:2" x14ac:dyDescent="0.2">
      <c r="A48" s="23" t="s">
        <v>8</v>
      </c>
      <c r="B48" s="21">
        <v>-7172.4450801452649</v>
      </c>
    </row>
    <row r="49" spans="1:2" x14ac:dyDescent="0.2">
      <c r="A49" s="18" t="s">
        <v>18</v>
      </c>
      <c r="B49" s="19">
        <v>-7172.4450801452649</v>
      </c>
    </row>
    <row r="50" spans="1:2" x14ac:dyDescent="0.2">
      <c r="A50" s="18" t="s">
        <v>54</v>
      </c>
      <c r="B50" s="19">
        <v>-7172.4450801452649</v>
      </c>
    </row>
    <row r="51" spans="1:2" x14ac:dyDescent="0.2">
      <c r="A51" s="18" t="s">
        <v>80</v>
      </c>
      <c r="B51" s="19">
        <v>-7186.3554077691933</v>
      </c>
    </row>
    <row r="52" spans="1:2" x14ac:dyDescent="0.2">
      <c r="A52" s="18" t="s">
        <v>16</v>
      </c>
      <c r="B52" s="19">
        <v>-7186.3554077691933</v>
      </c>
    </row>
    <row r="53" spans="1:2" x14ac:dyDescent="0.2">
      <c r="A53" s="18" t="s">
        <v>95</v>
      </c>
      <c r="B53" s="19">
        <v>-7186.3554077691933</v>
      </c>
    </row>
    <row r="54" spans="1:2" x14ac:dyDescent="0.2">
      <c r="A54" s="18" t="s">
        <v>51</v>
      </c>
      <c r="B54" s="19">
        <v>-7186.3554077691933</v>
      </c>
    </row>
    <row r="55" spans="1:2" x14ac:dyDescent="0.2">
      <c r="A55" s="18" t="s">
        <v>102</v>
      </c>
      <c r="B55" s="19">
        <v>-7186.3554077691933</v>
      </c>
    </row>
    <row r="56" spans="1:2" x14ac:dyDescent="0.2">
      <c r="A56" s="18" t="s">
        <v>111</v>
      </c>
      <c r="B56" s="19">
        <v>-7186.3554077691933</v>
      </c>
    </row>
    <row r="57" spans="1:2" x14ac:dyDescent="0.2">
      <c r="A57" s="18" t="s">
        <v>96</v>
      </c>
      <c r="B57" s="19">
        <v>-7186.3554077691933</v>
      </c>
    </row>
    <row r="58" spans="1:2" x14ac:dyDescent="0.2">
      <c r="A58" s="18" t="s">
        <v>129</v>
      </c>
      <c r="B58" s="19">
        <v>-7186.3554077691933</v>
      </c>
    </row>
    <row r="59" spans="1:2" x14ac:dyDescent="0.2">
      <c r="A59" s="18" t="s">
        <v>92</v>
      </c>
      <c r="B59" s="19">
        <v>-7186.3554077691933</v>
      </c>
    </row>
    <row r="60" spans="1:2" x14ac:dyDescent="0.2">
      <c r="A60" s="18" t="s">
        <v>123</v>
      </c>
      <c r="B60" s="19">
        <v>-7186.3554077691933</v>
      </c>
    </row>
    <row r="61" spans="1:2" x14ac:dyDescent="0.2">
      <c r="A61" s="18" t="s">
        <v>143</v>
      </c>
      <c r="B61" s="19">
        <v>-7186.3554077691933</v>
      </c>
    </row>
    <row r="62" spans="1:2" x14ac:dyDescent="0.2">
      <c r="A62" s="18" t="s">
        <v>124</v>
      </c>
      <c r="B62" s="19">
        <v>-7186.3554077691933</v>
      </c>
    </row>
    <row r="63" spans="1:2" x14ac:dyDescent="0.2">
      <c r="A63" s="18" t="s">
        <v>53</v>
      </c>
      <c r="B63" s="19">
        <v>-7186.3554077691933</v>
      </c>
    </row>
    <row r="64" spans="1:2" x14ac:dyDescent="0.2">
      <c r="A64" s="18" t="s">
        <v>88</v>
      </c>
      <c r="B64" s="19">
        <v>-7186.3554077691933</v>
      </c>
    </row>
    <row r="65" spans="1:2" x14ac:dyDescent="0.2">
      <c r="A65" s="18" t="s">
        <v>82</v>
      </c>
      <c r="B65" s="19">
        <v>-7186.3554077691933</v>
      </c>
    </row>
    <row r="66" spans="1:2" x14ac:dyDescent="0.2">
      <c r="A66" s="18" t="s">
        <v>127</v>
      </c>
      <c r="B66" s="19">
        <v>-7186.3554077691933</v>
      </c>
    </row>
    <row r="67" spans="1:2" x14ac:dyDescent="0.2">
      <c r="A67" s="18" t="s">
        <v>83</v>
      </c>
      <c r="B67" s="19">
        <v>-7186.3554077691933</v>
      </c>
    </row>
    <row r="68" spans="1:2" x14ac:dyDescent="0.2">
      <c r="A68" s="18" t="s">
        <v>139</v>
      </c>
      <c r="B68" s="19">
        <v>-7186.3554077691933</v>
      </c>
    </row>
    <row r="69" spans="1:2" x14ac:dyDescent="0.2">
      <c r="A69" s="18" t="s">
        <v>84</v>
      </c>
      <c r="B69" s="19">
        <v>-7186.3554077691933</v>
      </c>
    </row>
    <row r="70" spans="1:2" x14ac:dyDescent="0.2">
      <c r="A70" s="18" t="s">
        <v>101</v>
      </c>
      <c r="B70" s="19">
        <v>-7186.3554077691933</v>
      </c>
    </row>
    <row r="71" spans="1:2" x14ac:dyDescent="0.2">
      <c r="A71" s="18" t="s">
        <v>78</v>
      </c>
      <c r="B71" s="19">
        <v>-7186.3554077691933</v>
      </c>
    </row>
    <row r="72" spans="1:2" x14ac:dyDescent="0.2">
      <c r="A72" s="18" t="s">
        <v>134</v>
      </c>
      <c r="B72" s="19">
        <v>-7186.3554077691933</v>
      </c>
    </row>
    <row r="73" spans="1:2" x14ac:dyDescent="0.2">
      <c r="A73" s="18" t="s">
        <v>52</v>
      </c>
      <c r="B73" s="19">
        <v>-7186.3554077691933</v>
      </c>
    </row>
    <row r="74" spans="1:2" x14ac:dyDescent="0.2">
      <c r="A74" s="18" t="s">
        <v>71</v>
      </c>
      <c r="B74" s="19">
        <v>-7186.3554077691933</v>
      </c>
    </row>
    <row r="75" spans="1:2" x14ac:dyDescent="0.2">
      <c r="A75" s="18" t="s">
        <v>87</v>
      </c>
      <c r="B75" s="19">
        <v>-7186.3554077691933</v>
      </c>
    </row>
    <row r="76" spans="1:2" x14ac:dyDescent="0.2">
      <c r="A76" s="18" t="s">
        <v>61</v>
      </c>
      <c r="B76" s="19">
        <v>-7186.3554077691933</v>
      </c>
    </row>
    <row r="77" spans="1:2" x14ac:dyDescent="0.2">
      <c r="A77" s="18" t="s">
        <v>86</v>
      </c>
      <c r="B77" s="19">
        <v>-7186.3554077691933</v>
      </c>
    </row>
    <row r="78" spans="1:2" x14ac:dyDescent="0.2">
      <c r="A78" s="18" t="s">
        <v>79</v>
      </c>
      <c r="B78" s="19">
        <v>-7186.3554077691933</v>
      </c>
    </row>
    <row r="79" spans="1:2" x14ac:dyDescent="0.2">
      <c r="A79" s="18" t="s">
        <v>85</v>
      </c>
      <c r="B79" s="19">
        <v>-7186.3554077691933</v>
      </c>
    </row>
    <row r="80" spans="1:2" x14ac:dyDescent="0.2">
      <c r="A80" s="18" t="s">
        <v>20</v>
      </c>
      <c r="B80" s="19">
        <v>-7186.3554077691933</v>
      </c>
    </row>
    <row r="81" spans="1:2" x14ac:dyDescent="0.2">
      <c r="A81" s="18" t="s">
        <v>15</v>
      </c>
      <c r="B81" s="19">
        <v>-7186.3554077691933</v>
      </c>
    </row>
    <row r="82" spans="1:2" x14ac:dyDescent="0.2">
      <c r="A82" s="18" t="s">
        <v>90</v>
      </c>
      <c r="B82" s="19">
        <v>-7186.3554077691933</v>
      </c>
    </row>
    <row r="83" spans="1:2" x14ac:dyDescent="0.2">
      <c r="A83" s="18" t="s">
        <v>69</v>
      </c>
      <c r="B83" s="19">
        <v>-7186.3554077691933</v>
      </c>
    </row>
    <row r="84" spans="1:2" x14ac:dyDescent="0.2">
      <c r="A84" s="18" t="s">
        <v>68</v>
      </c>
      <c r="B84" s="19">
        <v>-7186.3554077691933</v>
      </c>
    </row>
    <row r="85" spans="1:2" x14ac:dyDescent="0.2">
      <c r="A85" s="18" t="s">
        <v>94</v>
      </c>
      <c r="B85" s="19">
        <v>-7186.3554077691933</v>
      </c>
    </row>
    <row r="86" spans="1:2" x14ac:dyDescent="0.2">
      <c r="A86" s="18" t="s">
        <v>97</v>
      </c>
      <c r="B86" s="19">
        <v>-7186.3554077691933</v>
      </c>
    </row>
    <row r="87" spans="1:2" x14ac:dyDescent="0.2">
      <c r="A87" s="18" t="s">
        <v>191</v>
      </c>
      <c r="B87" s="19">
        <v>-10144.885627367219</v>
      </c>
    </row>
    <row r="88" spans="1:2" x14ac:dyDescent="0.2">
      <c r="A88" s="18" t="s">
        <v>185</v>
      </c>
      <c r="B88" s="19">
        <v>-12795.811481025752</v>
      </c>
    </row>
    <row r="89" spans="1:2" x14ac:dyDescent="0.2">
      <c r="A89" s="18" t="s">
        <v>165</v>
      </c>
      <c r="B89" s="19">
        <v>-15666.723024099216</v>
      </c>
    </row>
    <row r="90" spans="1:2" x14ac:dyDescent="0.2">
      <c r="A90" s="18" t="s">
        <v>154</v>
      </c>
      <c r="B90" s="19">
        <v>-22208.091102142669</v>
      </c>
    </row>
    <row r="91" spans="1:2" x14ac:dyDescent="0.2">
      <c r="A91" s="18" t="s">
        <v>193</v>
      </c>
      <c r="B91" s="19">
        <v>-24225.241910276967</v>
      </c>
    </row>
    <row r="92" spans="1:2" x14ac:dyDescent="0.2">
      <c r="A92" s="18" t="s">
        <v>130</v>
      </c>
      <c r="B92" s="19">
        <v>-51943.880000000005</v>
      </c>
    </row>
    <row r="93" spans="1:2" x14ac:dyDescent="0.2">
      <c r="A93" s="18" t="s">
        <v>66</v>
      </c>
      <c r="B93" s="19">
        <v>-57791.86</v>
      </c>
    </row>
    <row r="94" spans="1:2" x14ac:dyDescent="0.2">
      <c r="A94" s="18" t="s">
        <v>131</v>
      </c>
      <c r="B94" s="19">
        <v>-59935.68</v>
      </c>
    </row>
    <row r="95" spans="1:2" x14ac:dyDescent="0.2">
      <c r="A95" s="18" t="s">
        <v>98</v>
      </c>
      <c r="B95" s="19">
        <v>-65232.979999999996</v>
      </c>
    </row>
    <row r="96" spans="1:2" x14ac:dyDescent="0.2">
      <c r="A96" s="18" t="s">
        <v>132</v>
      </c>
      <c r="B96" s="19">
        <v>-68100.31</v>
      </c>
    </row>
    <row r="97" spans="1:2" x14ac:dyDescent="0.2">
      <c r="A97" s="18" t="s">
        <v>149</v>
      </c>
      <c r="B97" s="19">
        <v>-77671.884205313341</v>
      </c>
    </row>
    <row r="98" spans="1:2" x14ac:dyDescent="0.2">
      <c r="A98" s="18" t="s">
        <v>226</v>
      </c>
      <c r="B98" s="19">
        <v>-80332.302806166656</v>
      </c>
    </row>
    <row r="99" spans="1:2" x14ac:dyDescent="0.2">
      <c r="A99" s="18" t="s">
        <v>141</v>
      </c>
      <c r="B99" s="19">
        <v>-97535.846100022769</v>
      </c>
    </row>
    <row r="100" spans="1:2" x14ac:dyDescent="0.2">
      <c r="A100" s="18" t="s">
        <v>133</v>
      </c>
      <c r="B100" s="19">
        <v>-97535.846100022769</v>
      </c>
    </row>
    <row r="101" spans="1:2" x14ac:dyDescent="0.2">
      <c r="A101" s="18" t="s">
        <v>166</v>
      </c>
      <c r="B101" s="19">
        <v>-98129.530522633489</v>
      </c>
    </row>
    <row r="102" spans="1:2" x14ac:dyDescent="0.2">
      <c r="A102" s="18" t="s">
        <v>157</v>
      </c>
      <c r="B102" s="19">
        <v>-101895.60463558575</v>
      </c>
    </row>
    <row r="103" spans="1:2" x14ac:dyDescent="0.2">
      <c r="A103" s="18" t="s">
        <v>197</v>
      </c>
      <c r="B103" s="19">
        <v>-101895.60463558575</v>
      </c>
    </row>
    <row r="104" spans="1:2" x14ac:dyDescent="0.2">
      <c r="A104" s="18" t="s">
        <v>93</v>
      </c>
      <c r="B104" s="19">
        <v>-106155.76758777755</v>
      </c>
    </row>
    <row r="105" spans="1:2" x14ac:dyDescent="0.2">
      <c r="A105" s="18" t="s">
        <v>161</v>
      </c>
      <c r="B105" s="19">
        <v>-106155.76758777755</v>
      </c>
    </row>
    <row r="106" spans="1:2" x14ac:dyDescent="0.2">
      <c r="A106" s="18" t="s">
        <v>60</v>
      </c>
      <c r="B106" s="19">
        <v>-106155.76758777755</v>
      </c>
    </row>
    <row r="107" spans="1:2" x14ac:dyDescent="0.2">
      <c r="A107" s="18" t="s">
        <v>103</v>
      </c>
      <c r="B107" s="19">
        <v>-110046.56090645886</v>
      </c>
    </row>
    <row r="108" spans="1:2" x14ac:dyDescent="0.2">
      <c r="A108" s="18" t="s">
        <v>128</v>
      </c>
      <c r="B108" s="19">
        <v>-110046.56090645886</v>
      </c>
    </row>
    <row r="109" spans="1:2" x14ac:dyDescent="0.2">
      <c r="A109" s="18" t="s">
        <v>142</v>
      </c>
      <c r="B109" s="19">
        <v>-110046.56090645886</v>
      </c>
    </row>
    <row r="110" spans="1:2" x14ac:dyDescent="0.2">
      <c r="A110" s="39" t="s">
        <v>480</v>
      </c>
    </row>
  </sheetData>
  <sortState xmlns:xlrd2="http://schemas.microsoft.com/office/spreadsheetml/2017/richdata2" ref="A9:B109">
    <sortCondition descending="1" ref="B9:B109"/>
  </sortState>
  <pageMargins left="0.511811024" right="0.511811024" top="0.78740157499999996" bottom="0.78740157499999996" header="0.31496062000000002" footer="0.31496062000000002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D5B7F-F067-4777-9C41-42C30215BCE8}">
  <dimension ref="A2:E40"/>
  <sheetViews>
    <sheetView workbookViewId="0">
      <selection activeCell="B10" sqref="B10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5" ht="15" customHeight="1" x14ac:dyDescent="0.2">
      <c r="B2" s="15" t="str">
        <f>Índice!A8</f>
        <v>MÊS DE CRÉDITO: Novembro de 2022</v>
      </c>
      <c r="E2" s="10"/>
    </row>
    <row r="3" spans="1:5" ht="15" customHeight="1" x14ac:dyDescent="0.2">
      <c r="B3" s="15" t="str">
        <f>Índice!A9</f>
        <v>MÊS DE COMPETÊNCIA: Setembro de 2022</v>
      </c>
      <c r="E3" s="10"/>
    </row>
    <row r="5" spans="1:5" x14ac:dyDescent="0.2">
      <c r="A5" s="15" t="s">
        <v>398</v>
      </c>
    </row>
    <row r="6" spans="1:5" x14ac:dyDescent="0.2">
      <c r="A6" s="13" t="s">
        <v>376</v>
      </c>
    </row>
    <row r="8" spans="1:5" x14ac:dyDescent="0.2">
      <c r="A8" s="16" t="s">
        <v>3</v>
      </c>
      <c r="B8" s="17" t="s">
        <v>279</v>
      </c>
    </row>
    <row r="9" spans="1:5" x14ac:dyDescent="0.2">
      <c r="A9" s="11" t="s">
        <v>182</v>
      </c>
      <c r="B9" s="12">
        <v>807.47</v>
      </c>
    </row>
    <row r="10" spans="1:5" x14ac:dyDescent="0.2">
      <c r="A10" s="18" t="s">
        <v>378</v>
      </c>
      <c r="B10" s="19">
        <v>0</v>
      </c>
    </row>
    <row r="11" spans="1:5" ht="15" x14ac:dyDescent="0.25">
      <c r="A11" s="18" t="s">
        <v>377</v>
      </c>
      <c r="B11" s="19">
        <v>0</v>
      </c>
      <c r="D11" s="36"/>
    </row>
    <row r="12" spans="1:5" ht="15" x14ac:dyDescent="0.25">
      <c r="A12" s="18" t="s">
        <v>481</v>
      </c>
      <c r="B12" s="19">
        <v>-807.47</v>
      </c>
      <c r="D12" s="36"/>
    </row>
    <row r="13" spans="1:5" ht="15" x14ac:dyDescent="0.25">
      <c r="D13" s="36"/>
    </row>
    <row r="14" spans="1:5" ht="15" x14ac:dyDescent="0.25">
      <c r="D14" s="36"/>
    </row>
    <row r="15" spans="1:5" ht="15" x14ac:dyDescent="0.25">
      <c r="D15" s="36"/>
    </row>
    <row r="16" spans="1:5" ht="15" x14ac:dyDescent="0.25">
      <c r="D16" s="36"/>
    </row>
    <row r="17" spans="4:4" ht="15" x14ac:dyDescent="0.25">
      <c r="D17" s="36"/>
    </row>
    <row r="18" spans="4:4" ht="15" x14ac:dyDescent="0.25">
      <c r="D18" s="36"/>
    </row>
    <row r="19" spans="4:4" ht="15" x14ac:dyDescent="0.25">
      <c r="D19" s="36"/>
    </row>
    <row r="20" spans="4:4" ht="15" x14ac:dyDescent="0.25">
      <c r="D20" s="36"/>
    </row>
    <row r="21" spans="4:4" ht="15" x14ac:dyDescent="0.25">
      <c r="D21" s="36"/>
    </row>
    <row r="22" spans="4:4" ht="15" x14ac:dyDescent="0.25">
      <c r="D22" s="36"/>
    </row>
    <row r="23" spans="4:4" ht="15" x14ac:dyDescent="0.25">
      <c r="D23" s="36"/>
    </row>
    <row r="24" spans="4:4" ht="15" x14ac:dyDescent="0.25">
      <c r="D24" s="36"/>
    </row>
    <row r="25" spans="4:4" ht="15" x14ac:dyDescent="0.25">
      <c r="D25" s="36"/>
    </row>
    <row r="26" spans="4:4" ht="15" x14ac:dyDescent="0.25">
      <c r="D26" s="36"/>
    </row>
    <row r="27" spans="4:4" ht="15" x14ac:dyDescent="0.25">
      <c r="D27" s="36"/>
    </row>
    <row r="28" spans="4:4" ht="15" x14ac:dyDescent="0.25">
      <c r="D28" s="36"/>
    </row>
    <row r="29" spans="4:4" ht="15" x14ac:dyDescent="0.25">
      <c r="D29" s="36"/>
    </row>
    <row r="30" spans="4:4" ht="15" x14ac:dyDescent="0.25">
      <c r="D30" s="36"/>
    </row>
    <row r="31" spans="4:4" ht="15" x14ac:dyDescent="0.25">
      <c r="D31" s="36"/>
    </row>
    <row r="32" spans="4:4" ht="15" x14ac:dyDescent="0.25">
      <c r="D32" s="36"/>
    </row>
    <row r="33" spans="4:4" ht="15" x14ac:dyDescent="0.25">
      <c r="D33" s="36"/>
    </row>
    <row r="34" spans="4:4" ht="15" x14ac:dyDescent="0.25">
      <c r="D34" s="36"/>
    </row>
    <row r="35" spans="4:4" ht="15" x14ac:dyDescent="0.25">
      <c r="D35" s="36"/>
    </row>
    <row r="36" spans="4:4" ht="15" x14ac:dyDescent="0.25">
      <c r="D36" s="36"/>
    </row>
    <row r="37" spans="4:4" ht="15" x14ac:dyDescent="0.25">
      <c r="D37" s="36"/>
    </row>
    <row r="38" spans="4:4" ht="15" x14ac:dyDescent="0.25">
      <c r="D38" s="36"/>
    </row>
    <row r="39" spans="4:4" ht="15" x14ac:dyDescent="0.25">
      <c r="D39" s="36"/>
    </row>
    <row r="40" spans="4:4" ht="15" x14ac:dyDescent="0.25">
      <c r="D40" s="36"/>
    </row>
  </sheetData>
  <sortState xmlns:xlrd2="http://schemas.microsoft.com/office/spreadsheetml/2017/richdata2" ref="A9:B12">
    <sortCondition descending="1" ref="B9:B12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E06F9-0E13-4552-BD2C-55368827E056}">
  <dimension ref="A2:F189"/>
  <sheetViews>
    <sheetView topLeftCell="A58" workbookViewId="0">
      <selection activeCell="B9" sqref="B9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5" ht="15" customHeight="1" x14ac:dyDescent="0.2">
      <c r="B2" s="15" t="str">
        <f>Índice!A8</f>
        <v>MÊS DE CRÉDITO: Novembro de 2022</v>
      </c>
      <c r="E2" s="10"/>
    </row>
    <row r="3" spans="1:5" ht="15" customHeight="1" x14ac:dyDescent="0.2">
      <c r="B3" s="15" t="str">
        <f>Índice!A9</f>
        <v>MÊS DE COMPETÊNCIA: Setembro de 2022</v>
      </c>
      <c r="E3" s="10"/>
    </row>
    <row r="5" spans="1:5" x14ac:dyDescent="0.2">
      <c r="A5" s="15" t="s">
        <v>399</v>
      </c>
    </row>
    <row r="6" spans="1:5" x14ac:dyDescent="0.2">
      <c r="A6" s="13" t="s">
        <v>302</v>
      </c>
    </row>
    <row r="8" spans="1:5" x14ac:dyDescent="0.2">
      <c r="A8" s="16" t="s">
        <v>3</v>
      </c>
      <c r="B8" s="17" t="s">
        <v>666</v>
      </c>
    </row>
    <row r="9" spans="1:5" x14ac:dyDescent="0.2">
      <c r="A9" s="11" t="s">
        <v>373</v>
      </c>
      <c r="B9" s="12">
        <v>2260960.0167567562</v>
      </c>
    </row>
    <row r="10" spans="1:5" x14ac:dyDescent="0.2">
      <c r="A10" s="11" t="s">
        <v>371</v>
      </c>
      <c r="B10" s="12">
        <v>2002564.5862702704</v>
      </c>
    </row>
    <row r="11" spans="1:5" x14ac:dyDescent="0.2">
      <c r="A11" s="11" t="s">
        <v>372</v>
      </c>
      <c r="B11" s="12">
        <v>1550372.5829189194</v>
      </c>
    </row>
    <row r="12" spans="1:5" x14ac:dyDescent="0.2">
      <c r="A12" s="11" t="s">
        <v>370</v>
      </c>
      <c r="B12" s="12">
        <v>1356576.0100540542</v>
      </c>
    </row>
    <row r="13" spans="1:5" x14ac:dyDescent="0.2">
      <c r="A13" s="18" t="s">
        <v>319</v>
      </c>
      <c r="B13" s="19">
        <v>-3825.0382240779541</v>
      </c>
    </row>
    <row r="14" spans="1:5" x14ac:dyDescent="0.2">
      <c r="A14" s="23" t="s">
        <v>360</v>
      </c>
      <c r="B14" s="19">
        <v>-15387.105051805736</v>
      </c>
    </row>
    <row r="15" spans="1:5" x14ac:dyDescent="0.2">
      <c r="A15" s="18" t="s">
        <v>326</v>
      </c>
      <c r="B15" s="19">
        <v>-75423.337523341412</v>
      </c>
    </row>
    <row r="16" spans="1:5" x14ac:dyDescent="0.2">
      <c r="A16" s="18" t="s">
        <v>327</v>
      </c>
      <c r="B16" s="19">
        <v>-75423.337523341412</v>
      </c>
    </row>
    <row r="17" spans="1:2" x14ac:dyDescent="0.2">
      <c r="A17" s="18" t="s">
        <v>349</v>
      </c>
      <c r="B17" s="19">
        <v>-75423.337523341412</v>
      </c>
    </row>
    <row r="18" spans="1:2" x14ac:dyDescent="0.2">
      <c r="A18" s="18" t="s">
        <v>356</v>
      </c>
      <c r="B18" s="19">
        <v>-75423.337523341412</v>
      </c>
    </row>
    <row r="19" spans="1:2" x14ac:dyDescent="0.2">
      <c r="A19" s="23" t="s">
        <v>359</v>
      </c>
      <c r="B19" s="19">
        <v>-75423.337523341412</v>
      </c>
    </row>
    <row r="20" spans="1:2" x14ac:dyDescent="0.2">
      <c r="A20" s="18" t="s">
        <v>367</v>
      </c>
      <c r="B20" s="19">
        <v>-75423.337523341412</v>
      </c>
    </row>
    <row r="21" spans="1:2" x14ac:dyDescent="0.2">
      <c r="A21" s="18" t="s">
        <v>303</v>
      </c>
      <c r="B21" s="19">
        <v>-79194.504399508485</v>
      </c>
    </row>
    <row r="22" spans="1:2" x14ac:dyDescent="0.2">
      <c r="A22" s="18" t="s">
        <v>316</v>
      </c>
      <c r="B22" s="19">
        <v>-79194.504399508485</v>
      </c>
    </row>
    <row r="23" spans="1:2" x14ac:dyDescent="0.2">
      <c r="A23" s="18" t="s">
        <v>350</v>
      </c>
      <c r="B23" s="19">
        <v>-79194.504399508485</v>
      </c>
    </row>
    <row r="24" spans="1:2" x14ac:dyDescent="0.2">
      <c r="A24" s="18" t="s">
        <v>365</v>
      </c>
      <c r="B24" s="19">
        <v>-79194.504399508485</v>
      </c>
    </row>
    <row r="25" spans="1:2" x14ac:dyDescent="0.2">
      <c r="A25" s="18" t="s">
        <v>312</v>
      </c>
      <c r="B25" s="19">
        <v>-82965.67127567569</v>
      </c>
    </row>
    <row r="26" spans="1:2" x14ac:dyDescent="0.2">
      <c r="A26" s="18" t="s">
        <v>317</v>
      </c>
      <c r="B26" s="19">
        <v>-82965.67127567569</v>
      </c>
    </row>
    <row r="27" spans="1:2" x14ac:dyDescent="0.2">
      <c r="A27" s="18" t="s">
        <v>344</v>
      </c>
      <c r="B27" s="19">
        <v>-82965.67127567569</v>
      </c>
    </row>
    <row r="28" spans="1:2" x14ac:dyDescent="0.2">
      <c r="A28" s="18" t="s">
        <v>310</v>
      </c>
      <c r="B28" s="19">
        <v>-86736.838151842734</v>
      </c>
    </row>
    <row r="29" spans="1:2" x14ac:dyDescent="0.2">
      <c r="A29" s="18" t="s">
        <v>321</v>
      </c>
      <c r="B29" s="19">
        <v>-86736.838151842734</v>
      </c>
    </row>
    <row r="30" spans="1:2" x14ac:dyDescent="0.2">
      <c r="A30" s="18" t="s">
        <v>333</v>
      </c>
      <c r="B30" s="19">
        <v>-86736.838151842734</v>
      </c>
    </row>
    <row r="31" spans="1:2" x14ac:dyDescent="0.2">
      <c r="A31" s="18" t="s">
        <v>362</v>
      </c>
      <c r="B31" s="19">
        <v>-86736.838151842734</v>
      </c>
    </row>
    <row r="32" spans="1:2" x14ac:dyDescent="0.2">
      <c r="A32" s="23" t="s">
        <v>313</v>
      </c>
      <c r="B32" s="19">
        <v>-90508.005028009749</v>
      </c>
    </row>
    <row r="33" spans="1:2" x14ac:dyDescent="0.2">
      <c r="A33" s="18" t="s">
        <v>329</v>
      </c>
      <c r="B33" s="19">
        <v>-90508.005028009749</v>
      </c>
    </row>
    <row r="34" spans="1:2" x14ac:dyDescent="0.2">
      <c r="A34" s="18" t="s">
        <v>342</v>
      </c>
      <c r="B34" s="19">
        <v>-90508.005028009749</v>
      </c>
    </row>
    <row r="35" spans="1:2" x14ac:dyDescent="0.2">
      <c r="A35" s="18" t="s">
        <v>343</v>
      </c>
      <c r="B35" s="19">
        <v>-90508.005028009749</v>
      </c>
    </row>
    <row r="36" spans="1:2" x14ac:dyDescent="0.2">
      <c r="A36" s="18" t="s">
        <v>348</v>
      </c>
      <c r="B36" s="19">
        <v>-90508.005028009749</v>
      </c>
    </row>
    <row r="37" spans="1:2" x14ac:dyDescent="0.2">
      <c r="A37" s="18" t="s">
        <v>311</v>
      </c>
      <c r="B37" s="19">
        <v>-94279.171904176619</v>
      </c>
    </row>
    <row r="38" spans="1:2" x14ac:dyDescent="0.2">
      <c r="A38" s="23" t="s">
        <v>314</v>
      </c>
      <c r="B38" s="19">
        <v>-98050.338780343853</v>
      </c>
    </row>
    <row r="39" spans="1:2" x14ac:dyDescent="0.2">
      <c r="A39" s="18" t="s">
        <v>315</v>
      </c>
      <c r="B39" s="19">
        <v>-98050.338780343853</v>
      </c>
    </row>
    <row r="40" spans="1:2" x14ac:dyDescent="0.2">
      <c r="A40" s="18" t="s">
        <v>318</v>
      </c>
      <c r="B40" s="19">
        <v>-98050.338780343853</v>
      </c>
    </row>
    <row r="41" spans="1:2" x14ac:dyDescent="0.2">
      <c r="A41" s="18" t="s">
        <v>322</v>
      </c>
      <c r="B41" s="19">
        <v>-98050.338780343853</v>
      </c>
    </row>
    <row r="42" spans="1:2" x14ac:dyDescent="0.2">
      <c r="A42" s="18" t="s">
        <v>340</v>
      </c>
      <c r="B42" s="19">
        <v>-98050.338780343853</v>
      </c>
    </row>
    <row r="43" spans="1:2" x14ac:dyDescent="0.2">
      <c r="A43" s="18" t="s">
        <v>357</v>
      </c>
      <c r="B43" s="19">
        <v>-98050.338780343853</v>
      </c>
    </row>
    <row r="44" spans="1:2" x14ac:dyDescent="0.2">
      <c r="A44" s="18" t="s">
        <v>308</v>
      </c>
      <c r="B44" s="19">
        <v>-101821.50565651087</v>
      </c>
    </row>
    <row r="45" spans="1:2" x14ac:dyDescent="0.2">
      <c r="A45" s="18" t="s">
        <v>331</v>
      </c>
      <c r="B45" s="19">
        <v>-101821.50565651087</v>
      </c>
    </row>
    <row r="46" spans="1:2" x14ac:dyDescent="0.2">
      <c r="A46" s="18" t="s">
        <v>332</v>
      </c>
      <c r="B46" s="19">
        <v>-101821.50565651087</v>
      </c>
    </row>
    <row r="47" spans="1:2" x14ac:dyDescent="0.2">
      <c r="A47" s="18" t="s">
        <v>338</v>
      </c>
      <c r="B47" s="19">
        <v>-101821.50565651087</v>
      </c>
    </row>
    <row r="48" spans="1:2" x14ac:dyDescent="0.2">
      <c r="A48" s="18" t="s">
        <v>341</v>
      </c>
      <c r="B48" s="19">
        <v>-101821.50565651087</v>
      </c>
    </row>
    <row r="49" spans="1:2" x14ac:dyDescent="0.2">
      <c r="A49" s="18" t="s">
        <v>324</v>
      </c>
      <c r="B49" s="19">
        <v>-105592.67253267785</v>
      </c>
    </row>
    <row r="50" spans="1:2" x14ac:dyDescent="0.2">
      <c r="A50" s="18" t="s">
        <v>363</v>
      </c>
      <c r="B50" s="19">
        <v>-105592.67253267785</v>
      </c>
    </row>
    <row r="51" spans="1:2" x14ac:dyDescent="0.2">
      <c r="A51" s="18" t="s">
        <v>309</v>
      </c>
      <c r="B51" s="19">
        <v>-109363.83940884515</v>
      </c>
    </row>
    <row r="52" spans="1:2" x14ac:dyDescent="0.2">
      <c r="A52" s="18" t="s">
        <v>368</v>
      </c>
      <c r="B52" s="19">
        <v>-109363.83940884515</v>
      </c>
    </row>
    <row r="53" spans="1:2" x14ac:dyDescent="0.2">
      <c r="A53" s="18" t="s">
        <v>304</v>
      </c>
      <c r="B53" s="19">
        <v>-110492.49492018919</v>
      </c>
    </row>
    <row r="54" spans="1:2" x14ac:dyDescent="0.2">
      <c r="A54" s="18" t="s">
        <v>328</v>
      </c>
      <c r="B54" s="19">
        <v>-113135.00628501203</v>
      </c>
    </row>
    <row r="55" spans="1:2" x14ac:dyDescent="0.2">
      <c r="A55" s="18" t="s">
        <v>352</v>
      </c>
      <c r="B55" s="19">
        <v>-113135.00628501203</v>
      </c>
    </row>
    <row r="56" spans="1:2" x14ac:dyDescent="0.2">
      <c r="A56" s="18" t="s">
        <v>337</v>
      </c>
      <c r="B56" s="19">
        <v>-116906.17316117907</v>
      </c>
    </row>
    <row r="57" spans="1:2" x14ac:dyDescent="0.2">
      <c r="A57" s="18" t="s">
        <v>351</v>
      </c>
      <c r="B57" s="19">
        <v>-116906.17316117907</v>
      </c>
    </row>
    <row r="58" spans="1:2" x14ac:dyDescent="0.2">
      <c r="A58" s="18" t="s">
        <v>353</v>
      </c>
      <c r="B58" s="19">
        <v>-116906.17316117907</v>
      </c>
    </row>
    <row r="59" spans="1:2" x14ac:dyDescent="0.2">
      <c r="A59" s="18" t="s">
        <v>347</v>
      </c>
      <c r="B59" s="19">
        <v>-120677.34003734641</v>
      </c>
    </row>
    <row r="60" spans="1:2" x14ac:dyDescent="0.2">
      <c r="A60" s="18" t="s">
        <v>366</v>
      </c>
      <c r="B60" s="19">
        <v>-128219.67378968041</v>
      </c>
    </row>
    <row r="61" spans="1:2" x14ac:dyDescent="0.2">
      <c r="A61" s="18" t="s">
        <v>361</v>
      </c>
      <c r="B61" s="19">
        <v>-131990.84066584765</v>
      </c>
    </row>
    <row r="62" spans="1:2" x14ac:dyDescent="0.2">
      <c r="A62" s="23" t="s">
        <v>305</v>
      </c>
      <c r="B62" s="19">
        <v>-135762.00754201441</v>
      </c>
    </row>
    <row r="63" spans="1:2" x14ac:dyDescent="0.2">
      <c r="A63" s="18" t="s">
        <v>323</v>
      </c>
      <c r="B63" s="19">
        <v>-135762.00754201441</v>
      </c>
    </row>
    <row r="64" spans="1:2" x14ac:dyDescent="0.2">
      <c r="A64" s="18" t="s">
        <v>325</v>
      </c>
      <c r="B64" s="19">
        <v>-135762.00754201441</v>
      </c>
    </row>
    <row r="65" spans="1:6" x14ac:dyDescent="0.2">
      <c r="A65" s="18" t="s">
        <v>358</v>
      </c>
      <c r="B65" s="19">
        <v>-135762.00754201441</v>
      </c>
    </row>
    <row r="66" spans="1:6" x14ac:dyDescent="0.2">
      <c r="A66" s="18" t="s">
        <v>346</v>
      </c>
      <c r="B66" s="19">
        <v>-143304.34129434882</v>
      </c>
    </row>
    <row r="67" spans="1:6" x14ac:dyDescent="0.2">
      <c r="A67" s="18" t="s">
        <v>345</v>
      </c>
      <c r="B67" s="19">
        <v>-147075.50817051574</v>
      </c>
    </row>
    <row r="68" spans="1:6" x14ac:dyDescent="0.2">
      <c r="A68" s="18" t="s">
        <v>306</v>
      </c>
      <c r="B68" s="19">
        <v>-150846.67504668282</v>
      </c>
    </row>
    <row r="69" spans="1:6" x14ac:dyDescent="0.2">
      <c r="A69" s="18" t="s">
        <v>307</v>
      </c>
      <c r="B69" s="19">
        <v>-150846.67504668282</v>
      </c>
    </row>
    <row r="70" spans="1:6" x14ac:dyDescent="0.2">
      <c r="A70" s="18" t="s">
        <v>320</v>
      </c>
      <c r="B70" s="19">
        <v>-150846.67504668282</v>
      </c>
    </row>
    <row r="71" spans="1:6" x14ac:dyDescent="0.2">
      <c r="A71" s="18" t="s">
        <v>330</v>
      </c>
      <c r="B71" s="19">
        <v>-150846.67504668282</v>
      </c>
    </row>
    <row r="72" spans="1:6" x14ac:dyDescent="0.2">
      <c r="A72" s="18" t="s">
        <v>334</v>
      </c>
      <c r="B72" s="19">
        <v>-150846.67504668282</v>
      </c>
    </row>
    <row r="73" spans="1:6" x14ac:dyDescent="0.2">
      <c r="A73" s="18" t="s">
        <v>335</v>
      </c>
      <c r="B73" s="19">
        <v>-150846.67504668282</v>
      </c>
    </row>
    <row r="74" spans="1:6" x14ac:dyDescent="0.2">
      <c r="A74" s="18" t="s">
        <v>336</v>
      </c>
      <c r="B74" s="19">
        <v>-150846.67504668282</v>
      </c>
    </row>
    <row r="75" spans="1:6" x14ac:dyDescent="0.2">
      <c r="A75" s="18" t="s">
        <v>339</v>
      </c>
      <c r="B75" s="19">
        <v>-150846.67504668282</v>
      </c>
    </row>
    <row r="76" spans="1:6" x14ac:dyDescent="0.2">
      <c r="A76" s="18" t="s">
        <v>354</v>
      </c>
      <c r="B76" s="19">
        <v>-150846.67504668282</v>
      </c>
    </row>
    <row r="77" spans="1:6" x14ac:dyDescent="0.2">
      <c r="A77" s="18" t="s">
        <v>355</v>
      </c>
      <c r="B77" s="19">
        <v>-150846.67504668282</v>
      </c>
    </row>
    <row r="78" spans="1:6" x14ac:dyDescent="0.2">
      <c r="A78" s="18" t="s">
        <v>364</v>
      </c>
      <c r="B78" s="19">
        <v>-150846.67504668282</v>
      </c>
    </row>
    <row r="79" spans="1:6" x14ac:dyDescent="0.2">
      <c r="A79" s="18" t="s">
        <v>369</v>
      </c>
      <c r="B79" s="19">
        <v>-150846.67504668282</v>
      </c>
    </row>
    <row r="80" spans="1:6" ht="15" x14ac:dyDescent="0.25">
      <c r="D80" s="36"/>
      <c r="F80" s="36"/>
    </row>
    <row r="81" spans="4:6" ht="15" x14ac:dyDescent="0.25">
      <c r="D81" s="36"/>
      <c r="F81" s="36"/>
    </row>
    <row r="82" spans="4:6" ht="15" x14ac:dyDescent="0.25">
      <c r="D82" s="36"/>
      <c r="F82" s="36"/>
    </row>
    <row r="83" spans="4:6" ht="15" x14ac:dyDescent="0.25">
      <c r="D83" s="36"/>
      <c r="F83" s="36"/>
    </row>
    <row r="84" spans="4:6" ht="15" x14ac:dyDescent="0.25">
      <c r="D84" s="36"/>
      <c r="F84" s="36"/>
    </row>
    <row r="85" spans="4:6" ht="15" x14ac:dyDescent="0.25">
      <c r="D85" s="36"/>
      <c r="F85" s="36"/>
    </row>
    <row r="86" spans="4:6" ht="15" x14ac:dyDescent="0.25">
      <c r="D86" s="36"/>
      <c r="F86" s="36"/>
    </row>
    <row r="87" spans="4:6" ht="15" x14ac:dyDescent="0.25">
      <c r="D87" s="36"/>
      <c r="F87" s="36"/>
    </row>
    <row r="88" spans="4:6" ht="15" x14ac:dyDescent="0.25">
      <c r="D88" s="36"/>
      <c r="F88" s="36"/>
    </row>
    <row r="89" spans="4:6" ht="15" x14ac:dyDescent="0.25">
      <c r="D89" s="36"/>
      <c r="F89" s="36"/>
    </row>
    <row r="90" spans="4:6" ht="15" x14ac:dyDescent="0.25">
      <c r="D90" s="36"/>
      <c r="F90" s="36"/>
    </row>
    <row r="91" spans="4:6" ht="15" x14ac:dyDescent="0.25">
      <c r="D91" s="36"/>
      <c r="F91" s="36"/>
    </row>
    <row r="92" spans="4:6" ht="15" x14ac:dyDescent="0.25">
      <c r="D92" s="36"/>
      <c r="F92" s="36"/>
    </row>
    <row r="93" spans="4:6" ht="15" x14ac:dyDescent="0.25">
      <c r="D93" s="36"/>
      <c r="F93" s="36"/>
    </row>
    <row r="94" spans="4:6" ht="15" x14ac:dyDescent="0.25">
      <c r="D94" s="36"/>
      <c r="F94" s="36"/>
    </row>
    <row r="95" spans="4:6" ht="15" x14ac:dyDescent="0.25">
      <c r="D95" s="36"/>
      <c r="F95" s="36"/>
    </row>
    <row r="96" spans="4:6" ht="15" x14ac:dyDescent="0.25">
      <c r="D96" s="36"/>
      <c r="F96" s="36"/>
    </row>
    <row r="97" spans="4:6" ht="15" x14ac:dyDescent="0.25">
      <c r="D97" s="36"/>
      <c r="F97" s="36"/>
    </row>
    <row r="98" spans="4:6" ht="15" x14ac:dyDescent="0.25">
      <c r="D98" s="36"/>
      <c r="F98" s="36"/>
    </row>
    <row r="99" spans="4:6" ht="15" x14ac:dyDescent="0.25">
      <c r="D99" s="36"/>
      <c r="F99" s="36"/>
    </row>
    <row r="100" spans="4:6" ht="15" x14ac:dyDescent="0.25">
      <c r="D100" s="36"/>
      <c r="F100" s="36"/>
    </row>
    <row r="101" spans="4:6" ht="15" x14ac:dyDescent="0.25">
      <c r="D101" s="36"/>
      <c r="F101" s="36"/>
    </row>
    <row r="102" spans="4:6" ht="15" x14ac:dyDescent="0.25">
      <c r="D102" s="36"/>
      <c r="F102" s="36"/>
    </row>
    <row r="103" spans="4:6" ht="15" x14ac:dyDescent="0.25">
      <c r="D103" s="36"/>
      <c r="F103" s="36"/>
    </row>
    <row r="104" spans="4:6" ht="15" x14ac:dyDescent="0.25">
      <c r="D104" s="36"/>
      <c r="F104" s="36"/>
    </row>
    <row r="105" spans="4:6" ht="15" x14ac:dyDescent="0.25">
      <c r="D105" s="36"/>
      <c r="F105" s="36"/>
    </row>
    <row r="106" spans="4:6" ht="15" x14ac:dyDescent="0.25">
      <c r="D106" s="36"/>
      <c r="F106" s="36"/>
    </row>
    <row r="107" spans="4:6" ht="15" x14ac:dyDescent="0.25">
      <c r="D107" s="36"/>
      <c r="F107" s="36"/>
    </row>
    <row r="108" spans="4:6" ht="15" x14ac:dyDescent="0.25">
      <c r="D108" s="36"/>
      <c r="F108" s="36"/>
    </row>
    <row r="109" spans="4:6" ht="15" x14ac:dyDescent="0.25">
      <c r="D109" s="36"/>
      <c r="F109" s="36"/>
    </row>
    <row r="110" spans="4:6" ht="15" x14ac:dyDescent="0.25">
      <c r="D110" s="36"/>
      <c r="F110" s="36"/>
    </row>
    <row r="111" spans="4:6" ht="15" x14ac:dyDescent="0.25">
      <c r="D111" s="36"/>
      <c r="F111" s="36"/>
    </row>
    <row r="112" spans="4:6" ht="15" x14ac:dyDescent="0.25">
      <c r="D112" s="36"/>
      <c r="F112" s="36"/>
    </row>
    <row r="113" spans="4:6" ht="15" x14ac:dyDescent="0.25">
      <c r="D113" s="36"/>
      <c r="F113" s="36"/>
    </row>
    <row r="114" spans="4:6" ht="15" x14ac:dyDescent="0.25">
      <c r="D114" s="36"/>
      <c r="F114" s="36"/>
    </row>
    <row r="115" spans="4:6" ht="15" x14ac:dyDescent="0.25">
      <c r="D115" s="36"/>
      <c r="F115" s="36"/>
    </row>
    <row r="116" spans="4:6" ht="15" x14ac:dyDescent="0.25">
      <c r="D116" s="36"/>
      <c r="F116" s="36"/>
    </row>
    <row r="117" spans="4:6" ht="15" x14ac:dyDescent="0.25">
      <c r="D117" s="36"/>
      <c r="F117" s="36"/>
    </row>
    <row r="118" spans="4:6" ht="15" x14ac:dyDescent="0.25">
      <c r="D118" s="36"/>
      <c r="F118" s="36"/>
    </row>
    <row r="119" spans="4:6" ht="15" x14ac:dyDescent="0.25">
      <c r="D119" s="36"/>
      <c r="F119" s="36"/>
    </row>
    <row r="120" spans="4:6" ht="15" x14ac:dyDescent="0.25">
      <c r="D120" s="36"/>
      <c r="F120" s="36"/>
    </row>
    <row r="121" spans="4:6" ht="15" x14ac:dyDescent="0.25">
      <c r="D121" s="36"/>
      <c r="F121" s="36"/>
    </row>
    <row r="122" spans="4:6" ht="15" x14ac:dyDescent="0.25">
      <c r="D122" s="36"/>
      <c r="F122" s="36"/>
    </row>
    <row r="123" spans="4:6" ht="15" x14ac:dyDescent="0.25">
      <c r="D123" s="36"/>
      <c r="F123" s="36"/>
    </row>
    <row r="124" spans="4:6" ht="15" x14ac:dyDescent="0.25">
      <c r="D124" s="36"/>
      <c r="F124" s="36"/>
    </row>
    <row r="125" spans="4:6" ht="15" x14ac:dyDescent="0.25">
      <c r="D125" s="36"/>
      <c r="F125" s="36"/>
    </row>
    <row r="126" spans="4:6" ht="15" x14ac:dyDescent="0.25">
      <c r="D126" s="36"/>
      <c r="F126" s="36"/>
    </row>
    <row r="127" spans="4:6" ht="15" x14ac:dyDescent="0.25">
      <c r="D127" s="36"/>
      <c r="F127" s="36"/>
    </row>
    <row r="128" spans="4:6" ht="15" x14ac:dyDescent="0.25">
      <c r="D128" s="36"/>
      <c r="F128" s="36"/>
    </row>
    <row r="129" spans="4:6" ht="15" x14ac:dyDescent="0.25">
      <c r="D129" s="36"/>
      <c r="F129" s="36"/>
    </row>
    <row r="130" spans="4:6" ht="15" x14ac:dyDescent="0.25">
      <c r="D130" s="36"/>
      <c r="F130" s="36"/>
    </row>
    <row r="131" spans="4:6" ht="15" x14ac:dyDescent="0.25">
      <c r="D131" s="36"/>
      <c r="F131" s="36"/>
    </row>
    <row r="132" spans="4:6" ht="15" x14ac:dyDescent="0.25">
      <c r="D132" s="36"/>
      <c r="F132" s="36"/>
    </row>
    <row r="133" spans="4:6" ht="15" x14ac:dyDescent="0.25">
      <c r="D133" s="36"/>
      <c r="F133" s="36"/>
    </row>
    <row r="134" spans="4:6" ht="15" x14ac:dyDescent="0.25">
      <c r="D134" s="36"/>
      <c r="F134" s="36"/>
    </row>
    <row r="135" spans="4:6" ht="15" x14ac:dyDescent="0.25">
      <c r="D135" s="36"/>
      <c r="F135" s="36"/>
    </row>
    <row r="136" spans="4:6" ht="15" x14ac:dyDescent="0.25">
      <c r="D136" s="36"/>
      <c r="F136" s="36"/>
    </row>
    <row r="137" spans="4:6" ht="15" x14ac:dyDescent="0.25">
      <c r="D137" s="36"/>
      <c r="F137" s="36"/>
    </row>
    <row r="138" spans="4:6" ht="15" x14ac:dyDescent="0.25">
      <c r="D138" s="36"/>
      <c r="F138" s="36"/>
    </row>
    <row r="139" spans="4:6" ht="15" x14ac:dyDescent="0.25">
      <c r="D139" s="36"/>
      <c r="F139" s="36"/>
    </row>
    <row r="140" spans="4:6" ht="15" x14ac:dyDescent="0.25">
      <c r="D140" s="36"/>
      <c r="F140" s="36"/>
    </row>
    <row r="141" spans="4:6" ht="15" x14ac:dyDescent="0.25">
      <c r="D141" s="36"/>
      <c r="F141" s="36"/>
    </row>
    <row r="142" spans="4:6" ht="15" x14ac:dyDescent="0.25">
      <c r="D142" s="36"/>
      <c r="F142" s="36"/>
    </row>
    <row r="143" spans="4:6" ht="15" x14ac:dyDescent="0.25">
      <c r="D143" s="36"/>
      <c r="F143" s="36"/>
    </row>
    <row r="144" spans="4:6" ht="15" x14ac:dyDescent="0.25">
      <c r="D144" s="36"/>
      <c r="F144" s="36"/>
    </row>
    <row r="145" spans="4:6" ht="15" x14ac:dyDescent="0.25">
      <c r="D145" s="36"/>
      <c r="F145" s="36"/>
    </row>
    <row r="146" spans="4:6" ht="15" x14ac:dyDescent="0.25">
      <c r="D146" s="36"/>
      <c r="F146" s="36"/>
    </row>
    <row r="147" spans="4:6" ht="15" x14ac:dyDescent="0.25">
      <c r="D147" s="36"/>
      <c r="F147" s="36"/>
    </row>
    <row r="148" spans="4:6" ht="15" x14ac:dyDescent="0.25">
      <c r="D148" s="36"/>
      <c r="F148" s="36"/>
    </row>
    <row r="149" spans="4:6" ht="15" x14ac:dyDescent="0.25">
      <c r="D149" s="36"/>
      <c r="F149" s="36"/>
    </row>
    <row r="150" spans="4:6" ht="15" x14ac:dyDescent="0.25">
      <c r="D150" s="36"/>
      <c r="F150" s="36"/>
    </row>
    <row r="151" spans="4:6" ht="15" x14ac:dyDescent="0.25">
      <c r="D151" s="36"/>
      <c r="F151" s="36"/>
    </row>
    <row r="152" spans="4:6" ht="15" x14ac:dyDescent="0.25">
      <c r="D152" s="36"/>
      <c r="F152" s="36"/>
    </row>
    <row r="153" spans="4:6" ht="15" x14ac:dyDescent="0.25">
      <c r="F153" s="36"/>
    </row>
    <row r="154" spans="4:6" ht="15" x14ac:dyDescent="0.25">
      <c r="F154" s="36"/>
    </row>
    <row r="155" spans="4:6" ht="15" x14ac:dyDescent="0.25">
      <c r="F155" s="36"/>
    </row>
    <row r="156" spans="4:6" ht="15" x14ac:dyDescent="0.25">
      <c r="F156" s="36"/>
    </row>
    <row r="157" spans="4:6" ht="15" x14ac:dyDescent="0.25">
      <c r="F157" s="36"/>
    </row>
    <row r="158" spans="4:6" ht="15" x14ac:dyDescent="0.25">
      <c r="F158" s="36"/>
    </row>
    <row r="159" spans="4:6" ht="15" x14ac:dyDescent="0.25">
      <c r="F159" s="36"/>
    </row>
    <row r="160" spans="4:6" ht="15" x14ac:dyDescent="0.25">
      <c r="F160" s="36"/>
    </row>
    <row r="161" spans="6:6" ht="15" x14ac:dyDescent="0.25">
      <c r="F161" s="36"/>
    </row>
    <row r="162" spans="6:6" ht="15" x14ac:dyDescent="0.25">
      <c r="F162" s="36"/>
    </row>
    <row r="163" spans="6:6" ht="15" x14ac:dyDescent="0.25">
      <c r="F163" s="36"/>
    </row>
    <row r="164" spans="6:6" ht="15" x14ac:dyDescent="0.25">
      <c r="F164" s="36"/>
    </row>
    <row r="165" spans="6:6" ht="15" x14ac:dyDescent="0.25">
      <c r="F165" s="36"/>
    </row>
    <row r="166" spans="6:6" ht="15" x14ac:dyDescent="0.25">
      <c r="F166" s="36"/>
    </row>
    <row r="167" spans="6:6" ht="15" x14ac:dyDescent="0.25">
      <c r="F167" s="36"/>
    </row>
    <row r="168" spans="6:6" ht="15" x14ac:dyDescent="0.25">
      <c r="F168" s="36"/>
    </row>
    <row r="169" spans="6:6" ht="15" x14ac:dyDescent="0.25">
      <c r="F169" s="36"/>
    </row>
    <row r="170" spans="6:6" ht="15" x14ac:dyDescent="0.25">
      <c r="F170" s="36"/>
    </row>
    <row r="171" spans="6:6" ht="15" x14ac:dyDescent="0.25">
      <c r="F171" s="36"/>
    </row>
    <row r="172" spans="6:6" ht="15" x14ac:dyDescent="0.25">
      <c r="F172" s="36"/>
    </row>
    <row r="173" spans="6:6" ht="15" x14ac:dyDescent="0.25">
      <c r="F173" s="36"/>
    </row>
    <row r="174" spans="6:6" ht="15" x14ac:dyDescent="0.25">
      <c r="F174" s="36"/>
    </row>
    <row r="175" spans="6:6" ht="15" x14ac:dyDescent="0.25">
      <c r="F175" s="36"/>
    </row>
    <row r="176" spans="6:6" ht="15" x14ac:dyDescent="0.25">
      <c r="F176" s="36"/>
    </row>
    <row r="177" spans="6:6" ht="15" x14ac:dyDescent="0.25">
      <c r="F177" s="36"/>
    </row>
    <row r="178" spans="6:6" ht="15" x14ac:dyDescent="0.25">
      <c r="F178" s="36"/>
    </row>
    <row r="179" spans="6:6" ht="15" x14ac:dyDescent="0.25">
      <c r="F179" s="36"/>
    </row>
    <row r="180" spans="6:6" ht="15" x14ac:dyDescent="0.25">
      <c r="F180" s="36"/>
    </row>
    <row r="181" spans="6:6" ht="15" x14ac:dyDescent="0.25">
      <c r="F181" s="36"/>
    </row>
    <row r="182" spans="6:6" ht="15" x14ac:dyDescent="0.25">
      <c r="F182" s="36"/>
    </row>
    <row r="183" spans="6:6" ht="15" x14ac:dyDescent="0.25">
      <c r="F183" s="36"/>
    </row>
    <row r="184" spans="6:6" ht="15" x14ac:dyDescent="0.25">
      <c r="F184" s="36"/>
    </row>
    <row r="185" spans="6:6" ht="15" x14ac:dyDescent="0.25">
      <c r="F185" s="36"/>
    </row>
    <row r="186" spans="6:6" ht="15" x14ac:dyDescent="0.25">
      <c r="F186" s="36"/>
    </row>
    <row r="187" spans="6:6" ht="15" x14ac:dyDescent="0.25">
      <c r="F187" s="36"/>
    </row>
    <row r="188" spans="6:6" ht="15" x14ac:dyDescent="0.25">
      <c r="F188" s="36"/>
    </row>
    <row r="189" spans="6:6" ht="15" x14ac:dyDescent="0.25">
      <c r="F189" s="36"/>
    </row>
  </sheetData>
  <sortState xmlns:xlrd2="http://schemas.microsoft.com/office/spreadsheetml/2017/richdata2" ref="A9:B79">
    <sortCondition descending="1" ref="B9:B79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2F483-74BA-4A7F-BEA9-41C61C96420D}">
  <dimension ref="A2:H320"/>
  <sheetViews>
    <sheetView topLeftCell="A301" workbookViewId="0">
      <selection activeCell="A319" sqref="A319:A320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8" ht="15" customHeight="1" x14ac:dyDescent="0.2">
      <c r="B2" s="15" t="str">
        <f>Índice!A8</f>
        <v>MÊS DE CRÉDITO: Novembro de 2022</v>
      </c>
      <c r="C2" s="10"/>
      <c r="D2" s="10"/>
      <c r="H2" s="10"/>
    </row>
    <row r="3" spans="1:8" ht="15" customHeight="1" x14ac:dyDescent="0.2">
      <c r="B3" s="15" t="str">
        <f>Índice!A9</f>
        <v>MÊS DE COMPETÊNCIA: Setembro de 2022</v>
      </c>
      <c r="C3" s="10"/>
      <c r="D3" s="10"/>
      <c r="H3" s="10"/>
    </row>
    <row r="5" spans="1:8" x14ac:dyDescent="0.2">
      <c r="A5" s="15" t="s">
        <v>667</v>
      </c>
    </row>
    <row r="6" spans="1:8" x14ac:dyDescent="0.2">
      <c r="A6" s="13" t="s">
        <v>668</v>
      </c>
    </row>
    <row r="8" spans="1:8" x14ac:dyDescent="0.2">
      <c r="A8" s="16" t="s">
        <v>3</v>
      </c>
      <c r="B8" s="17" t="s">
        <v>401</v>
      </c>
    </row>
    <row r="9" spans="1:8" x14ac:dyDescent="0.2">
      <c r="A9" s="11" t="s">
        <v>669</v>
      </c>
      <c r="B9" s="12">
        <v>2172104.8032709798</v>
      </c>
    </row>
    <row r="10" spans="1:8" x14ac:dyDescent="0.2">
      <c r="A10" s="11" t="s">
        <v>402</v>
      </c>
      <c r="B10" s="12">
        <v>330549.46096119616</v>
      </c>
    </row>
    <row r="11" spans="1:8" x14ac:dyDescent="0.2">
      <c r="A11" s="18" t="s">
        <v>409</v>
      </c>
      <c r="B11" s="19">
        <v>6000.3414729099604</v>
      </c>
    </row>
    <row r="12" spans="1:8" x14ac:dyDescent="0.2">
      <c r="A12" s="18" t="s">
        <v>196</v>
      </c>
      <c r="B12" s="19">
        <v>6000.3414729099604</v>
      </c>
    </row>
    <row r="13" spans="1:8" x14ac:dyDescent="0.2">
      <c r="A13" s="18" t="s">
        <v>374</v>
      </c>
      <c r="B13" s="19">
        <v>5181.5744325720589</v>
      </c>
    </row>
    <row r="14" spans="1:8" x14ac:dyDescent="0.2">
      <c r="A14" s="18" t="s">
        <v>80</v>
      </c>
      <c r="B14" s="19">
        <v>5181.5744325720589</v>
      </c>
    </row>
    <row r="15" spans="1:8" x14ac:dyDescent="0.2">
      <c r="A15" s="18" t="s">
        <v>76</v>
      </c>
      <c r="B15" s="19">
        <v>5181.5744325720589</v>
      </c>
    </row>
    <row r="16" spans="1:8" x14ac:dyDescent="0.2">
      <c r="A16" s="18" t="s">
        <v>59</v>
      </c>
      <c r="B16" s="19">
        <v>5181.5744325720589</v>
      </c>
    </row>
    <row r="17" spans="1:2" x14ac:dyDescent="0.2">
      <c r="A17" s="18" t="s">
        <v>100</v>
      </c>
      <c r="B17" s="19">
        <v>5181.5744325720589</v>
      </c>
    </row>
    <row r="18" spans="1:2" x14ac:dyDescent="0.2">
      <c r="A18" s="18" t="s">
        <v>224</v>
      </c>
      <c r="B18" s="19">
        <v>5181.5744325720589</v>
      </c>
    </row>
    <row r="19" spans="1:2" x14ac:dyDescent="0.2">
      <c r="A19" s="18" t="s">
        <v>92</v>
      </c>
      <c r="B19" s="19">
        <v>5181.5744325720589</v>
      </c>
    </row>
    <row r="20" spans="1:2" x14ac:dyDescent="0.2">
      <c r="A20" s="18" t="s">
        <v>72</v>
      </c>
      <c r="B20" s="19">
        <v>5181.5744325720589</v>
      </c>
    </row>
    <row r="21" spans="1:2" x14ac:dyDescent="0.2">
      <c r="A21" s="18" t="s">
        <v>389</v>
      </c>
      <c r="B21" s="19">
        <v>5181.5744325720589</v>
      </c>
    </row>
    <row r="22" spans="1:2" x14ac:dyDescent="0.2">
      <c r="A22" s="18" t="s">
        <v>63</v>
      </c>
      <c r="B22" s="19">
        <v>5181.5744325720589</v>
      </c>
    </row>
    <row r="23" spans="1:2" x14ac:dyDescent="0.2">
      <c r="A23" s="18" t="s">
        <v>406</v>
      </c>
      <c r="B23" s="19">
        <v>5181.5744325720589</v>
      </c>
    </row>
    <row r="24" spans="1:2" x14ac:dyDescent="0.2">
      <c r="A24" s="18" t="s">
        <v>139</v>
      </c>
      <c r="B24" s="19">
        <v>5181.5744325720589</v>
      </c>
    </row>
    <row r="25" spans="1:2" x14ac:dyDescent="0.2">
      <c r="A25" s="18" t="s">
        <v>101</v>
      </c>
      <c r="B25" s="19">
        <v>5181.5744325720589</v>
      </c>
    </row>
    <row r="26" spans="1:2" x14ac:dyDescent="0.2">
      <c r="A26" s="18" t="s">
        <v>71</v>
      </c>
      <c r="B26" s="19">
        <v>5181.5744325720589</v>
      </c>
    </row>
    <row r="27" spans="1:2" x14ac:dyDescent="0.2">
      <c r="A27" s="18" t="s">
        <v>380</v>
      </c>
      <c r="B27" s="19">
        <v>5181.5744325720589</v>
      </c>
    </row>
    <row r="28" spans="1:2" x14ac:dyDescent="0.2">
      <c r="A28" s="18" t="s">
        <v>404</v>
      </c>
      <c r="B28" s="19">
        <v>5181.5744325720589</v>
      </c>
    </row>
    <row r="29" spans="1:2" x14ac:dyDescent="0.2">
      <c r="A29" s="18" t="s">
        <v>87</v>
      </c>
      <c r="B29" s="19">
        <v>5181.5744325720589</v>
      </c>
    </row>
    <row r="30" spans="1:2" x14ac:dyDescent="0.2">
      <c r="A30" s="18" t="s">
        <v>61</v>
      </c>
      <c r="B30" s="19">
        <v>5181.5744325720589</v>
      </c>
    </row>
    <row r="31" spans="1:2" x14ac:dyDescent="0.2">
      <c r="A31" s="18" t="s">
        <v>86</v>
      </c>
      <c r="B31" s="19">
        <v>5181.5744325720589</v>
      </c>
    </row>
    <row r="32" spans="1:2" x14ac:dyDescent="0.2">
      <c r="A32" s="18" t="s">
        <v>85</v>
      </c>
      <c r="B32" s="19">
        <v>5181.5744325720589</v>
      </c>
    </row>
    <row r="33" spans="1:2" x14ac:dyDescent="0.2">
      <c r="A33" s="18" t="s">
        <v>69</v>
      </c>
      <c r="B33" s="19">
        <v>5181.5744325720589</v>
      </c>
    </row>
    <row r="34" spans="1:2" x14ac:dyDescent="0.2">
      <c r="A34" s="18" t="s">
        <v>94</v>
      </c>
      <c r="B34" s="19">
        <v>5181.5744325720589</v>
      </c>
    </row>
    <row r="35" spans="1:2" x14ac:dyDescent="0.2">
      <c r="A35" s="18" t="s">
        <v>97</v>
      </c>
      <c r="B35" s="19">
        <v>5181.5744325720589</v>
      </c>
    </row>
    <row r="36" spans="1:2" x14ac:dyDescent="0.2">
      <c r="A36" s="18" t="s">
        <v>91</v>
      </c>
      <c r="B36" s="19">
        <v>4874.3308447543823</v>
      </c>
    </row>
    <row r="37" spans="1:2" x14ac:dyDescent="0.2">
      <c r="A37" s="18" t="s">
        <v>11</v>
      </c>
      <c r="B37" s="19">
        <v>4874.3308447543823</v>
      </c>
    </row>
    <row r="38" spans="1:2" x14ac:dyDescent="0.2">
      <c r="A38" s="18" t="s">
        <v>82</v>
      </c>
      <c r="B38" s="19">
        <v>4491.1146974941439</v>
      </c>
    </row>
    <row r="39" spans="1:2" x14ac:dyDescent="0.2">
      <c r="A39" s="18" t="s">
        <v>102</v>
      </c>
      <c r="B39" s="19">
        <v>4159.8411850433768</v>
      </c>
    </row>
    <row r="40" spans="1:2" x14ac:dyDescent="0.2">
      <c r="A40" s="18" t="s">
        <v>84</v>
      </c>
      <c r="B40" s="19">
        <v>4159.8411850433768</v>
      </c>
    </row>
    <row r="41" spans="1:2" x14ac:dyDescent="0.2">
      <c r="A41" s="18" t="s">
        <v>407</v>
      </c>
      <c r="B41" s="19">
        <v>4159.8411850433768</v>
      </c>
    </row>
    <row r="42" spans="1:2" x14ac:dyDescent="0.2">
      <c r="A42" s="18" t="s">
        <v>403</v>
      </c>
      <c r="B42" s="19">
        <v>4159.8411850433768</v>
      </c>
    </row>
    <row r="43" spans="1:2" x14ac:dyDescent="0.2">
      <c r="A43" s="18" t="s">
        <v>408</v>
      </c>
      <c r="B43" s="19">
        <v>4159.8411850433768</v>
      </c>
    </row>
    <row r="44" spans="1:2" x14ac:dyDescent="0.2">
      <c r="A44" s="18" t="s">
        <v>6</v>
      </c>
      <c r="B44" s="19">
        <v>0</v>
      </c>
    </row>
    <row r="45" spans="1:2" x14ac:dyDescent="0.2">
      <c r="A45" s="18" t="s">
        <v>476</v>
      </c>
      <c r="B45" s="19">
        <v>0</v>
      </c>
    </row>
    <row r="46" spans="1:2" x14ac:dyDescent="0.2">
      <c r="A46" s="18" t="s">
        <v>221</v>
      </c>
      <c r="B46" s="19">
        <v>0</v>
      </c>
    </row>
    <row r="47" spans="1:2" x14ac:dyDescent="0.2">
      <c r="A47" s="18" t="s">
        <v>475</v>
      </c>
      <c r="B47" s="19">
        <v>0</v>
      </c>
    </row>
    <row r="48" spans="1:2" x14ac:dyDescent="0.2">
      <c r="A48" s="18" t="s">
        <v>672</v>
      </c>
      <c r="B48" s="19">
        <v>-320.52324752868208</v>
      </c>
    </row>
    <row r="49" spans="1:2" x14ac:dyDescent="0.2">
      <c r="A49" s="18" t="s">
        <v>386</v>
      </c>
      <c r="B49" s="19">
        <v>-409.5032273897109</v>
      </c>
    </row>
    <row r="50" spans="1:2" x14ac:dyDescent="0.2">
      <c r="A50" s="18" t="s">
        <v>670</v>
      </c>
      <c r="B50" s="19">
        <v>-630.71775330553646</v>
      </c>
    </row>
    <row r="51" spans="1:2" x14ac:dyDescent="0.2">
      <c r="A51" s="18" t="s">
        <v>671</v>
      </c>
      <c r="B51" s="19">
        <v>-690.45973507791496</v>
      </c>
    </row>
    <row r="52" spans="1:2" x14ac:dyDescent="0.2">
      <c r="A52" s="18" t="s">
        <v>299</v>
      </c>
      <c r="B52" s="19">
        <v>-690.45973507791496</v>
      </c>
    </row>
    <row r="53" spans="1:2" x14ac:dyDescent="0.2">
      <c r="A53" s="18" t="s">
        <v>378</v>
      </c>
      <c r="B53" s="19">
        <v>-766.12704033790158</v>
      </c>
    </row>
    <row r="54" spans="1:2" x14ac:dyDescent="0.2">
      <c r="A54" s="18" t="s">
        <v>379</v>
      </c>
      <c r="B54" s="19">
        <v>-777.51704033790156</v>
      </c>
    </row>
    <row r="55" spans="1:2" x14ac:dyDescent="0.2">
      <c r="A55" s="18" t="s">
        <v>120</v>
      </c>
      <c r="B55" s="19">
        <v>-777.51704033790156</v>
      </c>
    </row>
    <row r="56" spans="1:2" x14ac:dyDescent="0.2">
      <c r="A56" s="18" t="s">
        <v>384</v>
      </c>
      <c r="B56" s="19">
        <v>-818.76704033790156</v>
      </c>
    </row>
    <row r="57" spans="1:2" x14ac:dyDescent="0.2">
      <c r="A57" s="18" t="s">
        <v>47</v>
      </c>
      <c r="B57" s="19">
        <v>-837.09179541186313</v>
      </c>
    </row>
    <row r="58" spans="1:2" x14ac:dyDescent="0.2">
      <c r="A58" s="18" t="s">
        <v>387</v>
      </c>
      <c r="B58" s="19">
        <v>-898.31322738971096</v>
      </c>
    </row>
    <row r="59" spans="1:2" x14ac:dyDescent="0.2">
      <c r="A59" s="18" t="s">
        <v>388</v>
      </c>
      <c r="B59" s="19">
        <v>-988.37322738971091</v>
      </c>
    </row>
    <row r="60" spans="1:2" x14ac:dyDescent="0.2">
      <c r="A60" s="18" t="s">
        <v>56</v>
      </c>
      <c r="B60" s="19">
        <v>-1021.7332475286821</v>
      </c>
    </row>
    <row r="61" spans="1:2" x14ac:dyDescent="0.2">
      <c r="A61" s="18" t="s">
        <v>673</v>
      </c>
      <c r="B61" s="19">
        <v>-1021.7332475286821</v>
      </c>
    </row>
    <row r="62" spans="1:2" x14ac:dyDescent="0.2">
      <c r="A62" s="18" t="s">
        <v>381</v>
      </c>
      <c r="B62" s="19">
        <v>-1302.363227389711</v>
      </c>
    </row>
    <row r="63" spans="1:2" x14ac:dyDescent="0.2">
      <c r="A63" s="18" t="s">
        <v>230</v>
      </c>
      <c r="B63" s="19">
        <v>-1328.173227389711</v>
      </c>
    </row>
    <row r="64" spans="1:2" x14ac:dyDescent="0.2">
      <c r="A64" s="18" t="s">
        <v>385</v>
      </c>
      <c r="B64" s="19">
        <v>-1350.193227389711</v>
      </c>
    </row>
    <row r="65" spans="1:2" x14ac:dyDescent="0.2">
      <c r="A65" s="18" t="s">
        <v>383</v>
      </c>
      <c r="B65" s="19">
        <v>-1396.7632273897109</v>
      </c>
    </row>
    <row r="66" spans="1:2" x14ac:dyDescent="0.2">
      <c r="A66" s="18" t="s">
        <v>382</v>
      </c>
      <c r="B66" s="19">
        <v>-1665.4632273897109</v>
      </c>
    </row>
    <row r="67" spans="1:2" x14ac:dyDescent="0.2">
      <c r="A67" s="18" t="s">
        <v>227</v>
      </c>
      <c r="B67" s="19">
        <v>-1835.193227389711</v>
      </c>
    </row>
    <row r="68" spans="1:2" x14ac:dyDescent="0.2">
      <c r="A68" s="18" t="s">
        <v>405</v>
      </c>
      <c r="B68" s="19">
        <v>-1835.193227389711</v>
      </c>
    </row>
    <row r="69" spans="1:2" x14ac:dyDescent="0.2">
      <c r="A69" s="18" t="s">
        <v>448</v>
      </c>
      <c r="B69" s="19">
        <v>-2620.0965291137109</v>
      </c>
    </row>
    <row r="70" spans="1:2" x14ac:dyDescent="0.2">
      <c r="A70" s="18" t="s">
        <v>17</v>
      </c>
      <c r="B70" s="19">
        <v>-4871.7660763362655</v>
      </c>
    </row>
    <row r="71" spans="1:2" x14ac:dyDescent="0.2">
      <c r="A71" s="23" t="s">
        <v>482</v>
      </c>
      <c r="B71" s="21">
        <v>-4871.7660763362655</v>
      </c>
    </row>
    <row r="72" spans="1:2" x14ac:dyDescent="0.2">
      <c r="A72" s="23" t="s">
        <v>674</v>
      </c>
      <c r="B72" s="21">
        <v>-5087.4121866621281</v>
      </c>
    </row>
    <row r="73" spans="1:2" x14ac:dyDescent="0.2">
      <c r="A73" s="18" t="s">
        <v>675</v>
      </c>
      <c r="B73" s="19">
        <v>-5087.4121866621281</v>
      </c>
    </row>
    <row r="74" spans="1:2" x14ac:dyDescent="0.2">
      <c r="A74" s="23" t="s">
        <v>676</v>
      </c>
      <c r="B74" s="21">
        <v>-5087.4121866621281</v>
      </c>
    </row>
    <row r="75" spans="1:2" x14ac:dyDescent="0.2">
      <c r="A75" s="23" t="s">
        <v>123</v>
      </c>
      <c r="B75" s="21">
        <v>-6706.9593037259765</v>
      </c>
    </row>
    <row r="76" spans="1:2" x14ac:dyDescent="0.2">
      <c r="A76" s="18" t="s">
        <v>483</v>
      </c>
      <c r="B76" s="19">
        <v>-8068.2367660173186</v>
      </c>
    </row>
    <row r="77" spans="1:2" x14ac:dyDescent="0.2">
      <c r="A77" s="18" t="s">
        <v>289</v>
      </c>
      <c r="B77" s="19">
        <v>-9131.3872402444176</v>
      </c>
    </row>
    <row r="78" spans="1:2" x14ac:dyDescent="0.2">
      <c r="A78" s="18" t="s">
        <v>105</v>
      </c>
      <c r="B78" s="19">
        <v>-10242.256993942312</v>
      </c>
    </row>
    <row r="79" spans="1:2" x14ac:dyDescent="0.2">
      <c r="A79" s="18" t="s">
        <v>140</v>
      </c>
      <c r="B79" s="19">
        <v>-10242.256993942312</v>
      </c>
    </row>
    <row r="80" spans="1:2" x14ac:dyDescent="0.2">
      <c r="A80" s="18" t="s">
        <v>223</v>
      </c>
      <c r="B80" s="19">
        <v>-10242.256993942312</v>
      </c>
    </row>
    <row r="81" spans="1:2" x14ac:dyDescent="0.2">
      <c r="A81" s="18" t="s">
        <v>222</v>
      </c>
      <c r="B81" s="19">
        <v>-10242.256993942312</v>
      </c>
    </row>
    <row r="82" spans="1:2" x14ac:dyDescent="0.2">
      <c r="A82" s="18" t="s">
        <v>176</v>
      </c>
      <c r="B82" s="19">
        <v>-10242.256993942312</v>
      </c>
    </row>
    <row r="83" spans="1:2" x14ac:dyDescent="0.2">
      <c r="A83" s="18" t="s">
        <v>215</v>
      </c>
      <c r="B83" s="19">
        <v>-10242.256993942312</v>
      </c>
    </row>
    <row r="84" spans="1:2" x14ac:dyDescent="0.2">
      <c r="A84" s="18" t="s">
        <v>99</v>
      </c>
      <c r="B84" s="19">
        <v>-10242.256993942312</v>
      </c>
    </row>
    <row r="85" spans="1:2" x14ac:dyDescent="0.2">
      <c r="A85" s="18" t="s">
        <v>16</v>
      </c>
      <c r="B85" s="19">
        <v>-10242.256993942312</v>
      </c>
    </row>
    <row r="86" spans="1:2" x14ac:dyDescent="0.2">
      <c r="A86" s="18" t="s">
        <v>410</v>
      </c>
      <c r="B86" s="19">
        <v>-10242.256993942312</v>
      </c>
    </row>
    <row r="87" spans="1:2" x14ac:dyDescent="0.2">
      <c r="A87" s="18" t="s">
        <v>450</v>
      </c>
      <c r="B87" s="19">
        <v>-10242.256993942312</v>
      </c>
    </row>
    <row r="88" spans="1:2" x14ac:dyDescent="0.2">
      <c r="A88" s="18" t="s">
        <v>77</v>
      </c>
      <c r="B88" s="19">
        <v>-10242.256993942312</v>
      </c>
    </row>
    <row r="89" spans="1:2" x14ac:dyDescent="0.2">
      <c r="A89" s="18" t="s">
        <v>242</v>
      </c>
      <c r="B89" s="19">
        <v>-10242.256993942312</v>
      </c>
    </row>
    <row r="90" spans="1:2" x14ac:dyDescent="0.2">
      <c r="A90" s="18" t="s">
        <v>141</v>
      </c>
      <c r="B90" s="19">
        <v>-10242.256993942312</v>
      </c>
    </row>
    <row r="91" spans="1:2" x14ac:dyDescent="0.2">
      <c r="A91" s="18" t="s">
        <v>451</v>
      </c>
      <c r="B91" s="19">
        <v>-10242.256993942312</v>
      </c>
    </row>
    <row r="92" spans="1:2" x14ac:dyDescent="0.2">
      <c r="A92" s="18" t="s">
        <v>96</v>
      </c>
      <c r="B92" s="19">
        <v>-10242.256993942312</v>
      </c>
    </row>
    <row r="93" spans="1:2" x14ac:dyDescent="0.2">
      <c r="A93" s="18" t="s">
        <v>185</v>
      </c>
      <c r="B93" s="19">
        <v>-10242.256993942312</v>
      </c>
    </row>
    <row r="94" spans="1:2" x14ac:dyDescent="0.2">
      <c r="A94" s="18" t="s">
        <v>118</v>
      </c>
      <c r="B94" s="19">
        <v>-10242.256993942312</v>
      </c>
    </row>
    <row r="95" spans="1:2" x14ac:dyDescent="0.2">
      <c r="A95" s="18" t="s">
        <v>187</v>
      </c>
      <c r="B95" s="19">
        <v>-10242.256993942312</v>
      </c>
    </row>
    <row r="96" spans="1:2" x14ac:dyDescent="0.2">
      <c r="A96" s="18" t="s">
        <v>447</v>
      </c>
      <c r="B96" s="19">
        <v>-10242.256993942312</v>
      </c>
    </row>
    <row r="97" spans="1:2" x14ac:dyDescent="0.2">
      <c r="A97" s="23" t="s">
        <v>468</v>
      </c>
      <c r="B97" s="21">
        <v>-10242.256993942312</v>
      </c>
    </row>
    <row r="98" spans="1:2" x14ac:dyDescent="0.2">
      <c r="A98" s="23" t="s">
        <v>136</v>
      </c>
      <c r="B98" s="21">
        <v>-10242.256993942312</v>
      </c>
    </row>
    <row r="99" spans="1:2" x14ac:dyDescent="0.2">
      <c r="A99" s="18" t="s">
        <v>126</v>
      </c>
      <c r="B99" s="19">
        <v>-10242.256993942312</v>
      </c>
    </row>
    <row r="100" spans="1:2" x14ac:dyDescent="0.2">
      <c r="A100" s="18" t="s">
        <v>228</v>
      </c>
      <c r="B100" s="19">
        <v>-10242.256993942312</v>
      </c>
    </row>
    <row r="101" spans="1:2" x14ac:dyDescent="0.2">
      <c r="A101" s="18" t="s">
        <v>430</v>
      </c>
      <c r="B101" s="19">
        <v>-10242.256993942312</v>
      </c>
    </row>
    <row r="102" spans="1:2" x14ac:dyDescent="0.2">
      <c r="A102" s="18" t="s">
        <v>33</v>
      </c>
      <c r="B102" s="19">
        <v>-10242.256993942312</v>
      </c>
    </row>
    <row r="103" spans="1:2" x14ac:dyDescent="0.2">
      <c r="A103" s="18" t="s">
        <v>53</v>
      </c>
      <c r="B103" s="19">
        <v>-10242.256993942312</v>
      </c>
    </row>
    <row r="104" spans="1:2" x14ac:dyDescent="0.2">
      <c r="A104" s="18" t="s">
        <v>229</v>
      </c>
      <c r="B104" s="19">
        <v>-10242.256993942312</v>
      </c>
    </row>
    <row r="105" spans="1:2" x14ac:dyDescent="0.2">
      <c r="A105" s="18" t="s">
        <v>235</v>
      </c>
      <c r="B105" s="19">
        <v>-10242.256993942312</v>
      </c>
    </row>
    <row r="106" spans="1:2" x14ac:dyDescent="0.2">
      <c r="A106" s="18" t="s">
        <v>88</v>
      </c>
      <c r="B106" s="19">
        <v>-10242.256993942312</v>
      </c>
    </row>
    <row r="107" spans="1:2" x14ac:dyDescent="0.2">
      <c r="A107" s="18" t="s">
        <v>281</v>
      </c>
      <c r="B107" s="19">
        <v>-10242.256993942312</v>
      </c>
    </row>
    <row r="108" spans="1:2" x14ac:dyDescent="0.2">
      <c r="A108" s="18" t="s">
        <v>83</v>
      </c>
      <c r="B108" s="19">
        <v>-10242.256993942312</v>
      </c>
    </row>
    <row r="109" spans="1:2" x14ac:dyDescent="0.2">
      <c r="A109" s="18" t="s">
        <v>137</v>
      </c>
      <c r="B109" s="19">
        <v>-10242.256993942312</v>
      </c>
    </row>
    <row r="110" spans="1:2" x14ac:dyDescent="0.2">
      <c r="A110" s="18" t="s">
        <v>246</v>
      </c>
      <c r="B110" s="19">
        <v>-10242.256993942312</v>
      </c>
    </row>
    <row r="111" spans="1:2" x14ac:dyDescent="0.2">
      <c r="A111" s="18" t="s">
        <v>114</v>
      </c>
      <c r="B111" s="19">
        <v>-10242.256993942312</v>
      </c>
    </row>
    <row r="112" spans="1:2" x14ac:dyDescent="0.2">
      <c r="A112" s="18" t="s">
        <v>134</v>
      </c>
      <c r="B112" s="19">
        <v>-10242.256993942312</v>
      </c>
    </row>
    <row r="113" spans="1:2" x14ac:dyDescent="0.2">
      <c r="A113" s="18" t="s">
        <v>52</v>
      </c>
      <c r="B113" s="19">
        <v>-10242.256993942312</v>
      </c>
    </row>
    <row r="114" spans="1:2" x14ac:dyDescent="0.2">
      <c r="A114" s="18" t="s">
        <v>390</v>
      </c>
      <c r="B114" s="19">
        <v>-10242.256993942312</v>
      </c>
    </row>
    <row r="115" spans="1:2" x14ac:dyDescent="0.2">
      <c r="A115" s="18" t="s">
        <v>452</v>
      </c>
      <c r="B115" s="19">
        <v>-10242.256993942312</v>
      </c>
    </row>
    <row r="116" spans="1:2" x14ac:dyDescent="0.2">
      <c r="A116" s="18" t="s">
        <v>67</v>
      </c>
      <c r="B116" s="19">
        <v>-10242.256993942312</v>
      </c>
    </row>
    <row r="117" spans="1:2" x14ac:dyDescent="0.2">
      <c r="A117" s="18" t="s">
        <v>391</v>
      </c>
      <c r="B117" s="19">
        <v>-10242.256993942312</v>
      </c>
    </row>
    <row r="118" spans="1:2" x14ac:dyDescent="0.2">
      <c r="A118" s="18" t="s">
        <v>300</v>
      </c>
      <c r="B118" s="19">
        <v>-10242.256993942312</v>
      </c>
    </row>
    <row r="119" spans="1:2" x14ac:dyDescent="0.2">
      <c r="A119" s="18" t="s">
        <v>104</v>
      </c>
      <c r="B119" s="19">
        <v>-10242.256993942312</v>
      </c>
    </row>
    <row r="120" spans="1:2" x14ac:dyDescent="0.2">
      <c r="A120" s="18" t="s">
        <v>454</v>
      </c>
      <c r="B120" s="19">
        <v>-10242.256993942312</v>
      </c>
    </row>
    <row r="121" spans="1:2" x14ac:dyDescent="0.2">
      <c r="A121" s="18" t="s">
        <v>133</v>
      </c>
      <c r="B121" s="19">
        <v>-10242.256993942312</v>
      </c>
    </row>
    <row r="122" spans="1:2" x14ac:dyDescent="0.2">
      <c r="A122" s="18" t="s">
        <v>226</v>
      </c>
      <c r="B122" s="19">
        <v>-10242.256993942312</v>
      </c>
    </row>
    <row r="123" spans="1:2" x14ac:dyDescent="0.2">
      <c r="A123" s="18" t="s">
        <v>108</v>
      </c>
      <c r="B123" s="19">
        <v>-10242.256993942312</v>
      </c>
    </row>
    <row r="124" spans="1:2" x14ac:dyDescent="0.2">
      <c r="A124" s="18" t="s">
        <v>109</v>
      </c>
      <c r="B124" s="19">
        <v>-10242.256993942312</v>
      </c>
    </row>
    <row r="125" spans="1:2" x14ac:dyDescent="0.2">
      <c r="A125" s="18" t="s">
        <v>79</v>
      </c>
      <c r="B125" s="19">
        <v>-10242.256993942312</v>
      </c>
    </row>
    <row r="126" spans="1:2" x14ac:dyDescent="0.2">
      <c r="A126" s="18" t="s">
        <v>375</v>
      </c>
      <c r="B126" s="19">
        <v>-10242.256993942312</v>
      </c>
    </row>
    <row r="127" spans="1:2" x14ac:dyDescent="0.2">
      <c r="A127" s="18" t="s">
        <v>131</v>
      </c>
      <c r="B127" s="19">
        <v>-10242.256993942312</v>
      </c>
    </row>
    <row r="128" spans="1:2" x14ac:dyDescent="0.2">
      <c r="A128" s="18" t="s">
        <v>455</v>
      </c>
      <c r="B128" s="19">
        <v>-10242.256993942312</v>
      </c>
    </row>
    <row r="129" spans="1:2" x14ac:dyDescent="0.2">
      <c r="A129" s="18" t="s">
        <v>4</v>
      </c>
      <c r="B129" s="19">
        <v>-10242.256993942312</v>
      </c>
    </row>
    <row r="130" spans="1:2" x14ac:dyDescent="0.2">
      <c r="A130" s="18" t="s">
        <v>251</v>
      </c>
      <c r="B130" s="19">
        <v>-10242.256993942312</v>
      </c>
    </row>
    <row r="131" spans="1:2" x14ac:dyDescent="0.2">
      <c r="A131" s="18" t="s">
        <v>15</v>
      </c>
      <c r="B131" s="19">
        <v>-10242.256993942312</v>
      </c>
    </row>
    <row r="132" spans="1:2" x14ac:dyDescent="0.2">
      <c r="A132" s="18" t="s">
        <v>90</v>
      </c>
      <c r="B132" s="19">
        <v>-10242.256993942312</v>
      </c>
    </row>
    <row r="133" spans="1:2" x14ac:dyDescent="0.2">
      <c r="A133" s="18" t="s">
        <v>206</v>
      </c>
      <c r="B133" s="19">
        <v>-10242.256993942312</v>
      </c>
    </row>
    <row r="134" spans="1:2" x14ac:dyDescent="0.2">
      <c r="A134" s="18" t="s">
        <v>239</v>
      </c>
      <c r="B134" s="19">
        <v>-10242.256993942312</v>
      </c>
    </row>
    <row r="135" spans="1:2" x14ac:dyDescent="0.2">
      <c r="A135" s="18" t="s">
        <v>238</v>
      </c>
      <c r="B135" s="19">
        <v>-10242.256993942312</v>
      </c>
    </row>
    <row r="136" spans="1:2" x14ac:dyDescent="0.2">
      <c r="A136" s="18" t="s">
        <v>297</v>
      </c>
      <c r="B136" s="19">
        <v>-10242.256993942312</v>
      </c>
    </row>
    <row r="137" spans="1:2" x14ac:dyDescent="0.2">
      <c r="A137" s="18" t="s">
        <v>9</v>
      </c>
      <c r="B137" s="19">
        <v>-10872.974747247848</v>
      </c>
    </row>
    <row r="138" spans="1:2" x14ac:dyDescent="0.2">
      <c r="A138" s="18" t="s">
        <v>58</v>
      </c>
      <c r="B138" s="19">
        <v>-10932.716729020227</v>
      </c>
    </row>
    <row r="139" spans="1:2" x14ac:dyDescent="0.2">
      <c r="A139" s="18" t="s">
        <v>171</v>
      </c>
      <c r="B139" s="19">
        <v>-10932.716729020227</v>
      </c>
    </row>
    <row r="140" spans="1:2" x14ac:dyDescent="0.2">
      <c r="A140" s="18" t="s">
        <v>172</v>
      </c>
      <c r="B140" s="19">
        <v>-10932.716729020227</v>
      </c>
    </row>
    <row r="141" spans="1:2" x14ac:dyDescent="0.2">
      <c r="A141" s="18" t="s">
        <v>425</v>
      </c>
      <c r="B141" s="19">
        <v>-10932.716729020227</v>
      </c>
    </row>
    <row r="142" spans="1:2" x14ac:dyDescent="0.2">
      <c r="A142" s="18" t="s">
        <v>426</v>
      </c>
      <c r="B142" s="19">
        <v>-10932.716729020227</v>
      </c>
    </row>
    <row r="143" spans="1:2" x14ac:dyDescent="0.2">
      <c r="A143" s="18" t="s">
        <v>285</v>
      </c>
      <c r="B143" s="19">
        <v>-10932.716729020227</v>
      </c>
    </row>
    <row r="144" spans="1:2" x14ac:dyDescent="0.2">
      <c r="A144" s="18" t="s">
        <v>440</v>
      </c>
      <c r="B144" s="19">
        <v>-10932.716729020227</v>
      </c>
    </row>
    <row r="145" spans="1:2" x14ac:dyDescent="0.2">
      <c r="A145" s="18" t="s">
        <v>146</v>
      </c>
      <c r="B145" s="19">
        <v>-10932.716729020227</v>
      </c>
    </row>
    <row r="146" spans="1:2" x14ac:dyDescent="0.2">
      <c r="A146" s="18" t="s">
        <v>166</v>
      </c>
      <c r="B146" s="19">
        <v>-10932.716729020227</v>
      </c>
    </row>
    <row r="147" spans="1:2" x14ac:dyDescent="0.2">
      <c r="A147" s="18" t="s">
        <v>416</v>
      </c>
      <c r="B147" s="19">
        <v>-10932.716729020227</v>
      </c>
    </row>
    <row r="148" spans="1:2" x14ac:dyDescent="0.2">
      <c r="A148" s="18" t="s">
        <v>248</v>
      </c>
      <c r="B148" s="19">
        <v>-10932.716729020227</v>
      </c>
    </row>
    <row r="149" spans="1:2" x14ac:dyDescent="0.2">
      <c r="A149" s="18" t="s">
        <v>236</v>
      </c>
      <c r="B149" s="19">
        <v>-10932.716729020227</v>
      </c>
    </row>
    <row r="150" spans="1:2" x14ac:dyDescent="0.2">
      <c r="A150" s="18" t="s">
        <v>174</v>
      </c>
      <c r="B150" s="19">
        <v>-10932.716729020227</v>
      </c>
    </row>
    <row r="151" spans="1:2" x14ac:dyDescent="0.2">
      <c r="A151" s="18" t="s">
        <v>98</v>
      </c>
      <c r="B151" s="19">
        <v>-10932.716729020227</v>
      </c>
    </row>
    <row r="152" spans="1:2" x14ac:dyDescent="0.2">
      <c r="A152" s="18" t="s">
        <v>147</v>
      </c>
      <c r="B152" s="19">
        <v>-10932.716729020227</v>
      </c>
    </row>
    <row r="153" spans="1:2" x14ac:dyDescent="0.2">
      <c r="A153" s="18" t="s">
        <v>464</v>
      </c>
      <c r="B153" s="19">
        <v>-10932.716729020227</v>
      </c>
    </row>
    <row r="154" spans="1:2" x14ac:dyDescent="0.2">
      <c r="A154" s="18" t="s">
        <v>175</v>
      </c>
      <c r="B154" s="19">
        <v>-10932.716729020227</v>
      </c>
    </row>
    <row r="155" spans="1:2" x14ac:dyDescent="0.2">
      <c r="A155" s="18" t="s">
        <v>465</v>
      </c>
      <c r="B155" s="19">
        <v>-10932.716729020227</v>
      </c>
    </row>
    <row r="156" spans="1:2" x14ac:dyDescent="0.2">
      <c r="A156" s="18" t="s">
        <v>253</v>
      </c>
      <c r="B156" s="19">
        <v>-10932.716729020227</v>
      </c>
    </row>
    <row r="157" spans="1:2" x14ac:dyDescent="0.2">
      <c r="A157" s="18" t="s">
        <v>466</v>
      </c>
      <c r="B157" s="19">
        <v>-10932.716729020227</v>
      </c>
    </row>
    <row r="158" spans="1:2" x14ac:dyDescent="0.2">
      <c r="A158" s="18" t="s">
        <v>286</v>
      </c>
      <c r="B158" s="19">
        <v>-10932.716729020227</v>
      </c>
    </row>
    <row r="159" spans="1:2" x14ac:dyDescent="0.2">
      <c r="A159" s="18" t="s">
        <v>411</v>
      </c>
      <c r="B159" s="19">
        <v>-10932.716729020227</v>
      </c>
    </row>
    <row r="160" spans="1:2" x14ac:dyDescent="0.2">
      <c r="A160" s="18" t="s">
        <v>449</v>
      </c>
      <c r="B160" s="19">
        <v>-10932.716729020227</v>
      </c>
    </row>
    <row r="161" spans="1:2" x14ac:dyDescent="0.2">
      <c r="A161" s="18" t="s">
        <v>177</v>
      </c>
      <c r="B161" s="19">
        <v>-10932.716729020227</v>
      </c>
    </row>
    <row r="162" spans="1:2" x14ac:dyDescent="0.2">
      <c r="A162" s="18" t="s">
        <v>441</v>
      </c>
      <c r="B162" s="19">
        <v>-10932.716729020227</v>
      </c>
    </row>
    <row r="163" spans="1:2" x14ac:dyDescent="0.2">
      <c r="A163" s="18" t="s">
        <v>437</v>
      </c>
      <c r="B163" s="19">
        <v>-10932.716729020227</v>
      </c>
    </row>
    <row r="164" spans="1:2" x14ac:dyDescent="0.2">
      <c r="A164" s="18" t="s">
        <v>95</v>
      </c>
      <c r="B164" s="19">
        <v>-10932.716729020227</v>
      </c>
    </row>
    <row r="165" spans="1:2" x14ac:dyDescent="0.2">
      <c r="A165" s="18" t="s">
        <v>412</v>
      </c>
      <c r="B165" s="19">
        <v>-10932.716729020227</v>
      </c>
    </row>
    <row r="166" spans="1:2" x14ac:dyDescent="0.2">
      <c r="A166" s="18" t="s">
        <v>178</v>
      </c>
      <c r="B166" s="19">
        <v>-10932.716729020227</v>
      </c>
    </row>
    <row r="167" spans="1:2" x14ac:dyDescent="0.2">
      <c r="A167" s="18" t="s">
        <v>51</v>
      </c>
      <c r="B167" s="19">
        <v>-10932.716729020227</v>
      </c>
    </row>
    <row r="168" spans="1:2" x14ac:dyDescent="0.2">
      <c r="A168" s="18" t="s">
        <v>254</v>
      </c>
      <c r="B168" s="19">
        <v>-10932.716729020227</v>
      </c>
    </row>
    <row r="169" spans="1:2" x14ac:dyDescent="0.2">
      <c r="A169" s="18" t="s">
        <v>121</v>
      </c>
      <c r="B169" s="19">
        <v>-10932.716729020227</v>
      </c>
    </row>
    <row r="170" spans="1:2" x14ac:dyDescent="0.2">
      <c r="A170" s="18" t="s">
        <v>436</v>
      </c>
      <c r="B170" s="19">
        <v>-10932.716729020227</v>
      </c>
    </row>
    <row r="171" spans="1:2" x14ac:dyDescent="0.2">
      <c r="A171" s="18" t="s">
        <v>179</v>
      </c>
      <c r="B171" s="19">
        <v>-10932.716729020227</v>
      </c>
    </row>
    <row r="172" spans="1:2" x14ac:dyDescent="0.2">
      <c r="A172" s="18" t="s">
        <v>427</v>
      </c>
      <c r="B172" s="19">
        <v>-10932.716729020227</v>
      </c>
    </row>
    <row r="173" spans="1:2" x14ac:dyDescent="0.2">
      <c r="A173" s="18" t="s">
        <v>111</v>
      </c>
      <c r="B173" s="19">
        <v>-10932.716729020227</v>
      </c>
    </row>
    <row r="174" spans="1:2" x14ac:dyDescent="0.2">
      <c r="A174" s="18" t="s">
        <v>148</v>
      </c>
      <c r="B174" s="19">
        <v>-10932.716729020227</v>
      </c>
    </row>
    <row r="175" spans="1:2" x14ac:dyDescent="0.2">
      <c r="A175" s="18" t="s">
        <v>287</v>
      </c>
      <c r="B175" s="19">
        <v>-10932.716729020227</v>
      </c>
    </row>
    <row r="176" spans="1:2" x14ac:dyDescent="0.2">
      <c r="A176" s="18" t="s">
        <v>234</v>
      </c>
      <c r="B176" s="19">
        <v>-10932.716729020227</v>
      </c>
    </row>
    <row r="177" spans="1:2" x14ac:dyDescent="0.2">
      <c r="A177" s="18" t="s">
        <v>149</v>
      </c>
      <c r="B177" s="19">
        <v>-10932.716729020227</v>
      </c>
    </row>
    <row r="178" spans="1:2" x14ac:dyDescent="0.2">
      <c r="A178" s="18" t="s">
        <v>180</v>
      </c>
      <c r="B178" s="19">
        <v>-10932.716729020227</v>
      </c>
    </row>
    <row r="179" spans="1:2" x14ac:dyDescent="0.2">
      <c r="A179" s="18" t="s">
        <v>181</v>
      </c>
      <c r="B179" s="19">
        <v>-10932.716729020227</v>
      </c>
    </row>
    <row r="180" spans="1:2" x14ac:dyDescent="0.2">
      <c r="A180" s="18" t="s">
        <v>89</v>
      </c>
      <c r="B180" s="19">
        <v>-10932.716729020227</v>
      </c>
    </row>
    <row r="181" spans="1:2" x14ac:dyDescent="0.2">
      <c r="A181" s="18" t="s">
        <v>150</v>
      </c>
      <c r="B181" s="19">
        <v>-10932.716729020227</v>
      </c>
    </row>
    <row r="182" spans="1:2" x14ac:dyDescent="0.2">
      <c r="A182" s="18" t="s">
        <v>233</v>
      </c>
      <c r="B182" s="19">
        <v>-10932.716729020227</v>
      </c>
    </row>
    <row r="183" spans="1:2" x14ac:dyDescent="0.2">
      <c r="A183" s="18" t="s">
        <v>182</v>
      </c>
      <c r="B183" s="19">
        <v>-10932.716729020227</v>
      </c>
    </row>
    <row r="184" spans="1:2" x14ac:dyDescent="0.2">
      <c r="A184" s="18" t="s">
        <v>66</v>
      </c>
      <c r="B184" s="19">
        <v>-10932.716729020227</v>
      </c>
    </row>
    <row r="185" spans="1:2" x14ac:dyDescent="0.2">
      <c r="A185" s="18" t="s">
        <v>467</v>
      </c>
      <c r="B185" s="19">
        <v>-10932.716729020227</v>
      </c>
    </row>
    <row r="186" spans="1:2" x14ac:dyDescent="0.2">
      <c r="A186" s="18" t="s">
        <v>428</v>
      </c>
      <c r="B186" s="19">
        <v>-10932.716729020227</v>
      </c>
    </row>
    <row r="187" spans="1:2" x14ac:dyDescent="0.2">
      <c r="A187" s="18" t="s">
        <v>183</v>
      </c>
      <c r="B187" s="19">
        <v>-10932.716729020227</v>
      </c>
    </row>
    <row r="188" spans="1:2" x14ac:dyDescent="0.2">
      <c r="A188" s="18" t="s">
        <v>129</v>
      </c>
      <c r="B188" s="19">
        <v>-10932.716729020227</v>
      </c>
    </row>
    <row r="189" spans="1:2" x14ac:dyDescent="0.2">
      <c r="A189" s="18" t="s">
        <v>184</v>
      </c>
      <c r="B189" s="19">
        <v>-10932.716729020227</v>
      </c>
    </row>
    <row r="190" spans="1:2" x14ac:dyDescent="0.2">
      <c r="A190" s="18" t="s">
        <v>151</v>
      </c>
      <c r="B190" s="19">
        <v>-10932.716729020227</v>
      </c>
    </row>
    <row r="191" spans="1:2" x14ac:dyDescent="0.2">
      <c r="A191" s="18" t="s">
        <v>152</v>
      </c>
      <c r="B191" s="19">
        <v>-10932.716729020227</v>
      </c>
    </row>
    <row r="192" spans="1:2" x14ac:dyDescent="0.2">
      <c r="A192" s="18" t="s">
        <v>62</v>
      </c>
      <c r="B192" s="19">
        <v>-10932.716729020227</v>
      </c>
    </row>
    <row r="193" spans="1:2" x14ac:dyDescent="0.2">
      <c r="A193" s="18" t="s">
        <v>442</v>
      </c>
      <c r="B193" s="19">
        <v>-10932.716729020227</v>
      </c>
    </row>
    <row r="194" spans="1:2" x14ac:dyDescent="0.2">
      <c r="A194" s="18" t="s">
        <v>280</v>
      </c>
      <c r="B194" s="19">
        <v>-10932.716729020227</v>
      </c>
    </row>
    <row r="195" spans="1:2" x14ac:dyDescent="0.2">
      <c r="A195" s="18" t="s">
        <v>64</v>
      </c>
      <c r="B195" s="19">
        <v>-10932.716729020227</v>
      </c>
    </row>
    <row r="196" spans="1:2" x14ac:dyDescent="0.2">
      <c r="A196" s="18" t="s">
        <v>288</v>
      </c>
      <c r="B196" s="19">
        <v>-10932.716729020227</v>
      </c>
    </row>
    <row r="197" spans="1:2" x14ac:dyDescent="0.2">
      <c r="A197" s="18" t="s">
        <v>153</v>
      </c>
      <c r="B197" s="19">
        <v>-10932.716729020227</v>
      </c>
    </row>
    <row r="198" spans="1:2" x14ac:dyDescent="0.2">
      <c r="A198" s="18" t="s">
        <v>154</v>
      </c>
      <c r="B198" s="19">
        <v>-10932.716729020227</v>
      </c>
    </row>
    <row r="199" spans="1:2" x14ac:dyDescent="0.2">
      <c r="A199" s="18" t="s">
        <v>429</v>
      </c>
      <c r="B199" s="19">
        <v>-10932.716729020227</v>
      </c>
    </row>
    <row r="200" spans="1:2" x14ac:dyDescent="0.2">
      <c r="A200" s="18" t="s">
        <v>186</v>
      </c>
      <c r="B200" s="19">
        <v>-10932.716729020227</v>
      </c>
    </row>
    <row r="201" spans="1:2" x14ac:dyDescent="0.2">
      <c r="A201" s="18" t="s">
        <v>225</v>
      </c>
      <c r="B201" s="19">
        <v>-10932.716729020227</v>
      </c>
    </row>
    <row r="202" spans="1:2" x14ac:dyDescent="0.2">
      <c r="A202" s="18" t="s">
        <v>103</v>
      </c>
      <c r="B202" s="19">
        <v>-10932.716729020227</v>
      </c>
    </row>
    <row r="203" spans="1:2" x14ac:dyDescent="0.2">
      <c r="A203" s="18" t="s">
        <v>143</v>
      </c>
      <c r="B203" s="19">
        <v>-10932.716729020227</v>
      </c>
    </row>
    <row r="204" spans="1:2" x14ac:dyDescent="0.2">
      <c r="A204" s="18" t="s">
        <v>250</v>
      </c>
      <c r="B204" s="19">
        <v>-10932.716729020227</v>
      </c>
    </row>
    <row r="205" spans="1:2" x14ac:dyDescent="0.2">
      <c r="A205" s="18" t="s">
        <v>443</v>
      </c>
      <c r="B205" s="19">
        <v>-10932.716729020227</v>
      </c>
    </row>
    <row r="206" spans="1:2" x14ac:dyDescent="0.2">
      <c r="A206" s="18" t="s">
        <v>188</v>
      </c>
      <c r="B206" s="19">
        <v>-10932.716729020227</v>
      </c>
    </row>
    <row r="207" spans="1:2" x14ac:dyDescent="0.2">
      <c r="A207" s="18" t="s">
        <v>155</v>
      </c>
      <c r="B207" s="19">
        <v>-10932.716729020227</v>
      </c>
    </row>
    <row r="208" spans="1:2" x14ac:dyDescent="0.2">
      <c r="A208" s="18" t="s">
        <v>57</v>
      </c>
      <c r="B208" s="19">
        <v>-10932.716729020227</v>
      </c>
    </row>
    <row r="209" spans="1:2" x14ac:dyDescent="0.2">
      <c r="A209" s="18" t="s">
        <v>156</v>
      </c>
      <c r="B209" s="19">
        <v>-10932.716729020227</v>
      </c>
    </row>
    <row r="210" spans="1:2" x14ac:dyDescent="0.2">
      <c r="A210" s="18" t="s">
        <v>240</v>
      </c>
      <c r="B210" s="19">
        <v>-10932.716729020227</v>
      </c>
    </row>
    <row r="211" spans="1:2" x14ac:dyDescent="0.2">
      <c r="A211" s="18" t="s">
        <v>124</v>
      </c>
      <c r="B211" s="19">
        <v>-10932.716729020227</v>
      </c>
    </row>
    <row r="212" spans="1:2" x14ac:dyDescent="0.2">
      <c r="A212" s="18" t="s">
        <v>431</v>
      </c>
      <c r="B212" s="19">
        <v>-10932.716729020227</v>
      </c>
    </row>
    <row r="213" spans="1:2" x14ac:dyDescent="0.2">
      <c r="A213" s="18" t="s">
        <v>432</v>
      </c>
      <c r="B213" s="19">
        <v>-10932.716729020227</v>
      </c>
    </row>
    <row r="214" spans="1:2" x14ac:dyDescent="0.2">
      <c r="A214" s="18" t="s">
        <v>189</v>
      </c>
      <c r="B214" s="19">
        <v>-10932.716729020227</v>
      </c>
    </row>
    <row r="215" spans="1:2" x14ac:dyDescent="0.2">
      <c r="A215" s="18" t="s">
        <v>107</v>
      </c>
      <c r="B215" s="19">
        <v>-10932.716729020227</v>
      </c>
    </row>
    <row r="216" spans="1:2" x14ac:dyDescent="0.2">
      <c r="A216" s="18" t="s">
        <v>75</v>
      </c>
      <c r="B216" s="19">
        <v>-10932.716729020227</v>
      </c>
    </row>
    <row r="217" spans="1:2" x14ac:dyDescent="0.2">
      <c r="A217" s="18" t="s">
        <v>241</v>
      </c>
      <c r="B217" s="19">
        <v>-10932.716729020227</v>
      </c>
    </row>
    <row r="218" spans="1:2" x14ac:dyDescent="0.2">
      <c r="A218" s="18" t="s">
        <v>413</v>
      </c>
      <c r="B218" s="19">
        <v>-10932.716729020227</v>
      </c>
    </row>
    <row r="219" spans="1:2" x14ac:dyDescent="0.2">
      <c r="A219" s="18" t="s">
        <v>55</v>
      </c>
      <c r="B219" s="19">
        <v>-10932.716729020227</v>
      </c>
    </row>
    <row r="220" spans="1:2" x14ac:dyDescent="0.2">
      <c r="A220" s="18" t="s">
        <v>469</v>
      </c>
      <c r="B220" s="19">
        <v>-10932.716729020227</v>
      </c>
    </row>
    <row r="221" spans="1:2" x14ac:dyDescent="0.2">
      <c r="A221" s="18" t="s">
        <v>249</v>
      </c>
      <c r="B221" s="19">
        <v>-10932.716729020227</v>
      </c>
    </row>
    <row r="222" spans="1:2" x14ac:dyDescent="0.2">
      <c r="A222" s="18" t="s">
        <v>290</v>
      </c>
      <c r="B222" s="19">
        <v>-10932.716729020227</v>
      </c>
    </row>
    <row r="223" spans="1:2" x14ac:dyDescent="0.2">
      <c r="A223" s="18" t="s">
        <v>458</v>
      </c>
      <c r="B223" s="19">
        <v>-10932.716729020227</v>
      </c>
    </row>
    <row r="224" spans="1:2" x14ac:dyDescent="0.2">
      <c r="A224" s="18" t="s">
        <v>157</v>
      </c>
      <c r="B224" s="19">
        <v>-10932.716729020227</v>
      </c>
    </row>
    <row r="225" spans="1:2" x14ac:dyDescent="0.2">
      <c r="A225" s="18" t="s">
        <v>158</v>
      </c>
      <c r="B225" s="19">
        <v>-10932.716729020227</v>
      </c>
    </row>
    <row r="226" spans="1:2" x14ac:dyDescent="0.2">
      <c r="A226" s="18" t="s">
        <v>460</v>
      </c>
      <c r="B226" s="19">
        <v>-10932.716729020227</v>
      </c>
    </row>
    <row r="227" spans="1:2" x14ac:dyDescent="0.2">
      <c r="A227" s="18" t="s">
        <v>459</v>
      </c>
      <c r="B227" s="19">
        <v>-10932.716729020227</v>
      </c>
    </row>
    <row r="228" spans="1:2" x14ac:dyDescent="0.2">
      <c r="A228" s="18" t="s">
        <v>291</v>
      </c>
      <c r="B228" s="19">
        <v>-10932.716729020227</v>
      </c>
    </row>
    <row r="229" spans="1:2" x14ac:dyDescent="0.2">
      <c r="A229" s="18" t="s">
        <v>14</v>
      </c>
      <c r="B229" s="19">
        <v>-10932.716729020227</v>
      </c>
    </row>
    <row r="230" spans="1:2" x14ac:dyDescent="0.2">
      <c r="A230" s="18" t="s">
        <v>127</v>
      </c>
      <c r="B230" s="19">
        <v>-10932.716729020227</v>
      </c>
    </row>
    <row r="231" spans="1:2" x14ac:dyDescent="0.2">
      <c r="A231" s="18" t="s">
        <v>70</v>
      </c>
      <c r="B231" s="19">
        <v>-10932.716729020227</v>
      </c>
    </row>
    <row r="232" spans="1:2" x14ac:dyDescent="0.2">
      <c r="A232" s="18" t="s">
        <v>93</v>
      </c>
      <c r="B232" s="19">
        <v>-10932.716729020227</v>
      </c>
    </row>
    <row r="233" spans="1:2" x14ac:dyDescent="0.2">
      <c r="A233" s="18" t="s">
        <v>190</v>
      </c>
      <c r="B233" s="19">
        <v>-10932.716729020227</v>
      </c>
    </row>
    <row r="234" spans="1:2" x14ac:dyDescent="0.2">
      <c r="A234" s="18" t="s">
        <v>132</v>
      </c>
      <c r="B234" s="19">
        <v>-10932.716729020227</v>
      </c>
    </row>
    <row r="235" spans="1:2" x14ac:dyDescent="0.2">
      <c r="A235" s="18" t="s">
        <v>417</v>
      </c>
      <c r="B235" s="19">
        <v>-10932.716729020227</v>
      </c>
    </row>
    <row r="236" spans="1:2" x14ac:dyDescent="0.2">
      <c r="A236" s="18" t="s">
        <v>418</v>
      </c>
      <c r="B236" s="19">
        <v>-10932.716729020227</v>
      </c>
    </row>
    <row r="237" spans="1:2" x14ac:dyDescent="0.2">
      <c r="A237" s="18" t="s">
        <v>159</v>
      </c>
      <c r="B237" s="19">
        <v>-10932.716729020227</v>
      </c>
    </row>
    <row r="238" spans="1:2" x14ac:dyDescent="0.2">
      <c r="A238" s="18" t="s">
        <v>160</v>
      </c>
      <c r="B238" s="19">
        <v>-10932.716729020227</v>
      </c>
    </row>
    <row r="239" spans="1:2" x14ac:dyDescent="0.2">
      <c r="A239" s="18" t="s">
        <v>191</v>
      </c>
      <c r="B239" s="19">
        <v>-10932.716729020227</v>
      </c>
    </row>
    <row r="240" spans="1:2" x14ac:dyDescent="0.2">
      <c r="A240" s="18" t="s">
        <v>292</v>
      </c>
      <c r="B240" s="19">
        <v>-10932.716729020227</v>
      </c>
    </row>
    <row r="241" spans="1:2" x14ac:dyDescent="0.2">
      <c r="A241" s="18" t="s">
        <v>255</v>
      </c>
      <c r="B241" s="19">
        <v>-10932.716729020227</v>
      </c>
    </row>
    <row r="242" spans="1:2" x14ac:dyDescent="0.2">
      <c r="A242" s="18" t="s">
        <v>282</v>
      </c>
      <c r="B242" s="19">
        <v>-10932.716729020227</v>
      </c>
    </row>
    <row r="243" spans="1:2" x14ac:dyDescent="0.2">
      <c r="A243" s="18" t="s">
        <v>414</v>
      </c>
      <c r="B243" s="19">
        <v>-10932.716729020227</v>
      </c>
    </row>
    <row r="244" spans="1:2" x14ac:dyDescent="0.2">
      <c r="A244" s="18" t="s">
        <v>192</v>
      </c>
      <c r="B244" s="19">
        <v>-10932.716729020227</v>
      </c>
    </row>
    <row r="245" spans="1:2" x14ac:dyDescent="0.2">
      <c r="A245" s="18" t="s">
        <v>78</v>
      </c>
      <c r="B245" s="19">
        <v>-10932.716729020227</v>
      </c>
    </row>
    <row r="246" spans="1:2" x14ac:dyDescent="0.2">
      <c r="A246" s="18" t="s">
        <v>293</v>
      </c>
      <c r="B246" s="19">
        <v>-10932.716729020227</v>
      </c>
    </row>
    <row r="247" spans="1:2" x14ac:dyDescent="0.2">
      <c r="A247" s="18" t="s">
        <v>294</v>
      </c>
      <c r="B247" s="19">
        <v>-10932.716729020227</v>
      </c>
    </row>
    <row r="248" spans="1:2" x14ac:dyDescent="0.2">
      <c r="A248" s="18" t="s">
        <v>419</v>
      </c>
      <c r="B248" s="19">
        <v>-10932.716729020227</v>
      </c>
    </row>
    <row r="249" spans="1:2" x14ac:dyDescent="0.2">
      <c r="A249" s="18" t="s">
        <v>19</v>
      </c>
      <c r="B249" s="19">
        <v>-10932.716729020227</v>
      </c>
    </row>
    <row r="250" spans="1:2" x14ac:dyDescent="0.2">
      <c r="A250" s="18" t="s">
        <v>433</v>
      </c>
      <c r="B250" s="19">
        <v>-10932.716729020227</v>
      </c>
    </row>
    <row r="251" spans="1:2" x14ac:dyDescent="0.2">
      <c r="A251" s="18" t="s">
        <v>420</v>
      </c>
      <c r="B251" s="19">
        <v>-10932.716729020227</v>
      </c>
    </row>
    <row r="252" spans="1:2" x14ac:dyDescent="0.2">
      <c r="A252" s="18" t="s">
        <v>252</v>
      </c>
      <c r="B252" s="19">
        <v>-10932.716729020227</v>
      </c>
    </row>
    <row r="253" spans="1:2" x14ac:dyDescent="0.2">
      <c r="A253" s="18" t="s">
        <v>473</v>
      </c>
      <c r="B253" s="19">
        <v>-10932.716729020227</v>
      </c>
    </row>
    <row r="254" spans="1:2" x14ac:dyDescent="0.2">
      <c r="A254" s="18" t="s">
        <v>435</v>
      </c>
      <c r="B254" s="19">
        <v>-10932.716729020227</v>
      </c>
    </row>
    <row r="255" spans="1:2" x14ac:dyDescent="0.2">
      <c r="A255" s="18" t="s">
        <v>193</v>
      </c>
      <c r="B255" s="19">
        <v>-10932.716729020227</v>
      </c>
    </row>
    <row r="256" spans="1:2" x14ac:dyDescent="0.2">
      <c r="A256" s="18" t="s">
        <v>470</v>
      </c>
      <c r="B256" s="19">
        <v>-10932.716729020227</v>
      </c>
    </row>
    <row r="257" spans="1:2" x14ac:dyDescent="0.2">
      <c r="A257" s="18" t="s">
        <v>194</v>
      </c>
      <c r="B257" s="19">
        <v>-10932.716729020227</v>
      </c>
    </row>
    <row r="258" spans="1:2" x14ac:dyDescent="0.2">
      <c r="A258" s="18" t="s">
        <v>13</v>
      </c>
      <c r="B258" s="19">
        <v>-10932.716729020227</v>
      </c>
    </row>
    <row r="259" spans="1:2" x14ac:dyDescent="0.2">
      <c r="A259" s="18" t="s">
        <v>237</v>
      </c>
      <c r="B259" s="19">
        <v>-10932.716729020227</v>
      </c>
    </row>
    <row r="260" spans="1:2" x14ac:dyDescent="0.2">
      <c r="A260" s="18" t="s">
        <v>296</v>
      </c>
      <c r="B260" s="19">
        <v>-10932.716729020227</v>
      </c>
    </row>
    <row r="261" spans="1:2" x14ac:dyDescent="0.2">
      <c r="A261" s="18" t="s">
        <v>161</v>
      </c>
      <c r="B261" s="19">
        <v>-10932.716729020227</v>
      </c>
    </row>
    <row r="262" spans="1:2" x14ac:dyDescent="0.2">
      <c r="A262" s="18" t="s">
        <v>5</v>
      </c>
      <c r="B262" s="19">
        <v>-10932.716729020227</v>
      </c>
    </row>
    <row r="263" spans="1:2" x14ac:dyDescent="0.2">
      <c r="A263" s="18" t="s">
        <v>283</v>
      </c>
      <c r="B263" s="19">
        <v>-10932.716729020227</v>
      </c>
    </row>
    <row r="264" spans="1:2" x14ac:dyDescent="0.2">
      <c r="A264" s="18" t="s">
        <v>73</v>
      </c>
      <c r="B264" s="19">
        <v>-10932.716729020227</v>
      </c>
    </row>
    <row r="265" spans="1:2" x14ac:dyDescent="0.2">
      <c r="A265" s="18" t="s">
        <v>453</v>
      </c>
      <c r="B265" s="19">
        <v>-10932.716729020227</v>
      </c>
    </row>
    <row r="266" spans="1:2" x14ac:dyDescent="0.2">
      <c r="A266" s="18" t="s">
        <v>7</v>
      </c>
      <c r="B266" s="19">
        <v>-10932.716729020227</v>
      </c>
    </row>
    <row r="267" spans="1:2" x14ac:dyDescent="0.2">
      <c r="A267" s="18" t="s">
        <v>195</v>
      </c>
      <c r="B267" s="19">
        <v>-10932.716729020227</v>
      </c>
    </row>
    <row r="268" spans="1:2" x14ac:dyDescent="0.2">
      <c r="A268" s="18" t="s">
        <v>295</v>
      </c>
      <c r="B268" s="19">
        <v>-10932.716729020227</v>
      </c>
    </row>
    <row r="269" spans="1:2" x14ac:dyDescent="0.2">
      <c r="A269" s="18" t="s">
        <v>438</v>
      </c>
      <c r="B269" s="19">
        <v>-10932.716729020227</v>
      </c>
    </row>
    <row r="270" spans="1:2" x14ac:dyDescent="0.2">
      <c r="A270" s="18" t="s">
        <v>444</v>
      </c>
      <c r="B270" s="19">
        <v>-10932.716729020227</v>
      </c>
    </row>
    <row r="271" spans="1:2" x14ac:dyDescent="0.2">
      <c r="A271" s="18" t="s">
        <v>8</v>
      </c>
      <c r="B271" s="19">
        <v>-10932.716729020227</v>
      </c>
    </row>
    <row r="272" spans="1:2" x14ac:dyDescent="0.2">
      <c r="A272" s="18" t="s">
        <v>421</v>
      </c>
      <c r="B272" s="19">
        <v>-10932.716729020227</v>
      </c>
    </row>
    <row r="273" spans="1:2" x14ac:dyDescent="0.2">
      <c r="A273" s="18" t="s">
        <v>197</v>
      </c>
      <c r="B273" s="19">
        <v>-10932.716729020227</v>
      </c>
    </row>
    <row r="274" spans="1:2" x14ac:dyDescent="0.2">
      <c r="A274" s="18" t="s">
        <v>422</v>
      </c>
      <c r="B274" s="19">
        <v>-10932.716729020227</v>
      </c>
    </row>
    <row r="275" spans="1:2" x14ac:dyDescent="0.2">
      <c r="A275" s="18" t="s">
        <v>471</v>
      </c>
      <c r="B275" s="19">
        <v>-10932.716729020227</v>
      </c>
    </row>
    <row r="276" spans="1:2" x14ac:dyDescent="0.2">
      <c r="A276" s="18" t="s">
        <v>198</v>
      </c>
      <c r="B276" s="19">
        <v>-10932.716729020227</v>
      </c>
    </row>
    <row r="277" spans="1:2" x14ac:dyDescent="0.2">
      <c r="A277" s="18" t="s">
        <v>18</v>
      </c>
      <c r="B277" s="19">
        <v>-10932.716729020227</v>
      </c>
    </row>
    <row r="278" spans="1:2" x14ac:dyDescent="0.2">
      <c r="A278" s="18" t="s">
        <v>463</v>
      </c>
      <c r="B278" s="19">
        <v>-10932.716729020227</v>
      </c>
    </row>
    <row r="279" spans="1:2" x14ac:dyDescent="0.2">
      <c r="A279" s="18" t="s">
        <v>162</v>
      </c>
      <c r="B279" s="19">
        <v>-10932.716729020227</v>
      </c>
    </row>
    <row r="280" spans="1:2" x14ac:dyDescent="0.2">
      <c r="A280" s="18" t="s">
        <v>199</v>
      </c>
      <c r="B280" s="19">
        <v>-10932.716729020227</v>
      </c>
    </row>
    <row r="281" spans="1:2" x14ac:dyDescent="0.2">
      <c r="A281" s="18" t="s">
        <v>445</v>
      </c>
      <c r="B281" s="19">
        <v>-10932.716729020227</v>
      </c>
    </row>
    <row r="282" spans="1:2" x14ac:dyDescent="0.2">
      <c r="A282" s="18" t="s">
        <v>205</v>
      </c>
      <c r="B282" s="19">
        <v>-10932.716729020227</v>
      </c>
    </row>
    <row r="283" spans="1:2" x14ac:dyDescent="0.2">
      <c r="A283" s="18" t="s">
        <v>439</v>
      </c>
      <c r="B283" s="19">
        <v>-10932.716729020227</v>
      </c>
    </row>
    <row r="284" spans="1:2" x14ac:dyDescent="0.2">
      <c r="A284" s="18" t="s">
        <v>128</v>
      </c>
      <c r="B284" s="19">
        <v>-10932.716729020227</v>
      </c>
    </row>
    <row r="285" spans="1:2" x14ac:dyDescent="0.2">
      <c r="A285" s="18" t="s">
        <v>423</v>
      </c>
      <c r="B285" s="19">
        <v>-10932.716729020227</v>
      </c>
    </row>
    <row r="286" spans="1:2" x14ac:dyDescent="0.2">
      <c r="A286" s="18" t="s">
        <v>446</v>
      </c>
      <c r="B286" s="19">
        <v>-10932.716729020227</v>
      </c>
    </row>
    <row r="287" spans="1:2" x14ac:dyDescent="0.2">
      <c r="A287" s="18" t="s">
        <v>472</v>
      </c>
      <c r="B287" s="19">
        <v>-10932.716729020227</v>
      </c>
    </row>
    <row r="288" spans="1:2" x14ac:dyDescent="0.2">
      <c r="A288" s="18" t="s">
        <v>461</v>
      </c>
      <c r="B288" s="19">
        <v>-10932.716729020227</v>
      </c>
    </row>
    <row r="289" spans="1:2" x14ac:dyDescent="0.2">
      <c r="A289" s="18" t="s">
        <v>54</v>
      </c>
      <c r="B289" s="19">
        <v>-10932.716729020227</v>
      </c>
    </row>
    <row r="290" spans="1:2" x14ac:dyDescent="0.2">
      <c r="A290" s="18" t="s">
        <v>60</v>
      </c>
      <c r="B290" s="19">
        <v>-10932.716729020227</v>
      </c>
    </row>
    <row r="291" spans="1:2" x14ac:dyDescent="0.2">
      <c r="A291" s="18" t="s">
        <v>200</v>
      </c>
      <c r="B291" s="19">
        <v>-10932.716729020227</v>
      </c>
    </row>
    <row r="292" spans="1:2" x14ac:dyDescent="0.2">
      <c r="A292" s="18" t="s">
        <v>65</v>
      </c>
      <c r="B292" s="19">
        <v>-10932.716729020227</v>
      </c>
    </row>
    <row r="293" spans="1:2" x14ac:dyDescent="0.2">
      <c r="A293" s="18" t="s">
        <v>424</v>
      </c>
      <c r="B293" s="19">
        <v>-10932.716729020227</v>
      </c>
    </row>
    <row r="294" spans="1:2" x14ac:dyDescent="0.2">
      <c r="A294" s="18" t="s">
        <v>201</v>
      </c>
      <c r="B294" s="19">
        <v>-10932.716729020227</v>
      </c>
    </row>
    <row r="295" spans="1:2" x14ac:dyDescent="0.2">
      <c r="A295" s="18" t="s">
        <v>415</v>
      </c>
      <c r="B295" s="19">
        <v>-10932.716729020227</v>
      </c>
    </row>
    <row r="296" spans="1:2" x14ac:dyDescent="0.2">
      <c r="A296" s="18" t="s">
        <v>142</v>
      </c>
      <c r="B296" s="19">
        <v>-10932.716729020227</v>
      </c>
    </row>
    <row r="297" spans="1:2" x14ac:dyDescent="0.2">
      <c r="A297" s="18" t="s">
        <v>164</v>
      </c>
      <c r="B297" s="19">
        <v>-10932.716729020227</v>
      </c>
    </row>
    <row r="298" spans="1:2" x14ac:dyDescent="0.2">
      <c r="A298" s="18" t="s">
        <v>110</v>
      </c>
      <c r="B298" s="19">
        <v>-10932.716729020227</v>
      </c>
    </row>
    <row r="299" spans="1:2" x14ac:dyDescent="0.2">
      <c r="A299" s="18" t="s">
        <v>165</v>
      </c>
      <c r="B299" s="19">
        <v>-10932.716729020227</v>
      </c>
    </row>
    <row r="300" spans="1:2" x14ac:dyDescent="0.2">
      <c r="A300" s="18" t="s">
        <v>20</v>
      </c>
      <c r="B300" s="19">
        <v>-10932.716729020227</v>
      </c>
    </row>
    <row r="301" spans="1:2" x14ac:dyDescent="0.2">
      <c r="A301" s="18" t="s">
        <v>81</v>
      </c>
      <c r="B301" s="19">
        <v>-10932.716729020227</v>
      </c>
    </row>
    <row r="302" spans="1:2" x14ac:dyDescent="0.2">
      <c r="A302" s="18" t="s">
        <v>202</v>
      </c>
      <c r="B302" s="19">
        <v>-10932.716729020227</v>
      </c>
    </row>
    <row r="303" spans="1:2" x14ac:dyDescent="0.2">
      <c r="A303" s="18" t="s">
        <v>284</v>
      </c>
      <c r="B303" s="19">
        <v>-10932.716729020227</v>
      </c>
    </row>
    <row r="304" spans="1:2" x14ac:dyDescent="0.2">
      <c r="A304" s="18" t="s">
        <v>462</v>
      </c>
      <c r="B304" s="19">
        <v>-10932.716729020227</v>
      </c>
    </row>
    <row r="305" spans="1:2" x14ac:dyDescent="0.2">
      <c r="A305" s="18" t="s">
        <v>130</v>
      </c>
      <c r="B305" s="19">
        <v>-10932.716729020227</v>
      </c>
    </row>
    <row r="306" spans="1:2" x14ac:dyDescent="0.2">
      <c r="A306" s="18" t="s">
        <v>456</v>
      </c>
      <c r="B306" s="19">
        <v>-10932.716729020227</v>
      </c>
    </row>
    <row r="307" spans="1:2" x14ac:dyDescent="0.2">
      <c r="A307" s="18" t="s">
        <v>232</v>
      </c>
      <c r="B307" s="19">
        <v>-10932.716729020227</v>
      </c>
    </row>
    <row r="308" spans="1:2" x14ac:dyDescent="0.2">
      <c r="A308" s="18" t="s">
        <v>244</v>
      </c>
      <c r="B308" s="19">
        <v>-10932.716729020227</v>
      </c>
    </row>
    <row r="309" spans="1:2" x14ac:dyDescent="0.2">
      <c r="A309" s="18" t="s">
        <v>457</v>
      </c>
      <c r="B309" s="19">
        <v>-10932.716729020227</v>
      </c>
    </row>
    <row r="310" spans="1:2" x14ac:dyDescent="0.2">
      <c r="A310" s="18" t="s">
        <v>204</v>
      </c>
      <c r="B310" s="19">
        <v>-10932.716729020227</v>
      </c>
    </row>
    <row r="311" spans="1:2" x14ac:dyDescent="0.2">
      <c r="A311" s="18" t="s">
        <v>68</v>
      </c>
      <c r="B311" s="19">
        <v>-10932.716729020227</v>
      </c>
    </row>
    <row r="312" spans="1:2" x14ac:dyDescent="0.2">
      <c r="A312" s="18" t="s">
        <v>434</v>
      </c>
      <c r="B312" s="19">
        <v>-10932.716729020227</v>
      </c>
    </row>
    <row r="313" spans="1:2" x14ac:dyDescent="0.2">
      <c r="A313" s="18" t="s">
        <v>173</v>
      </c>
      <c r="B313" s="19">
        <v>-11263.990241470994</v>
      </c>
    </row>
    <row r="314" spans="1:2" x14ac:dyDescent="0.2">
      <c r="A314" s="18" t="s">
        <v>247</v>
      </c>
      <c r="B314" s="19">
        <v>-11263.990241470994</v>
      </c>
    </row>
    <row r="315" spans="1:2" x14ac:dyDescent="0.2">
      <c r="A315" s="18" t="s">
        <v>74</v>
      </c>
      <c r="B315" s="19">
        <v>-11263.990241470994</v>
      </c>
    </row>
    <row r="316" spans="1:2" x14ac:dyDescent="0.2">
      <c r="A316" s="18" t="s">
        <v>243</v>
      </c>
      <c r="B316" s="19">
        <v>-11263.990241470994</v>
      </c>
    </row>
    <row r="317" spans="1:2" x14ac:dyDescent="0.2">
      <c r="A317" s="18" t="s">
        <v>12</v>
      </c>
      <c r="B317" s="19">
        <v>-11263.990241470994</v>
      </c>
    </row>
    <row r="318" spans="1:2" x14ac:dyDescent="0.2">
      <c r="A318" s="18" t="s">
        <v>203</v>
      </c>
      <c r="B318" s="19">
        <v>-11263.990241470994</v>
      </c>
    </row>
    <row r="319" spans="1:2" x14ac:dyDescent="0.2">
      <c r="A319" s="39" t="s">
        <v>677</v>
      </c>
    </row>
    <row r="320" spans="1:2" x14ac:dyDescent="0.2">
      <c r="A320" s="39" t="s">
        <v>678</v>
      </c>
    </row>
  </sheetData>
  <sortState xmlns:xlrd2="http://schemas.microsoft.com/office/spreadsheetml/2017/richdata2" ref="A9:B318">
    <sortCondition descending="1" ref="B9:B318"/>
  </sortState>
  <pageMargins left="0.511811024" right="0.511811024" top="0.78740157499999996" bottom="0.78740157499999996" header="0.31496062000000002" footer="0.31496062000000002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D300B-588D-40FC-A998-87874F135FD9}">
  <dimension ref="A2:H323"/>
  <sheetViews>
    <sheetView workbookViewId="0">
      <selection activeCell="A5" sqref="A5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8" ht="15" customHeight="1" x14ac:dyDescent="0.2">
      <c r="B2" s="15" t="str">
        <f>Índice!A8</f>
        <v>MÊS DE CRÉDITO: Novembro de 2022</v>
      </c>
      <c r="C2" s="10"/>
      <c r="D2" s="10"/>
      <c r="H2" s="10"/>
    </row>
    <row r="3" spans="1:8" ht="15" customHeight="1" x14ac:dyDescent="0.2">
      <c r="B3" s="15" t="str">
        <f>Índice!A9</f>
        <v>MÊS DE COMPETÊNCIA: Setembro de 2022</v>
      </c>
      <c r="C3" s="10"/>
      <c r="D3" s="10"/>
      <c r="H3" s="10"/>
    </row>
    <row r="5" spans="1:8" x14ac:dyDescent="0.2">
      <c r="A5" s="15" t="s">
        <v>684</v>
      </c>
    </row>
    <row r="6" spans="1:8" x14ac:dyDescent="0.2">
      <c r="A6" s="13" t="s">
        <v>685</v>
      </c>
    </row>
    <row r="8" spans="1:8" x14ac:dyDescent="0.2">
      <c r="A8" s="16" t="s">
        <v>3</v>
      </c>
      <c r="B8" s="17" t="s">
        <v>683</v>
      </c>
    </row>
    <row r="9" spans="1:8" x14ac:dyDescent="0.2">
      <c r="A9" s="11" t="s">
        <v>289</v>
      </c>
      <c r="B9" s="12">
        <v>514679.52511556359</v>
      </c>
    </row>
    <row r="10" spans="1:8" x14ac:dyDescent="0.2">
      <c r="A10" s="18" t="s">
        <v>63</v>
      </c>
      <c r="B10" s="19">
        <v>4780.0604258250305</v>
      </c>
    </row>
    <row r="11" spans="1:8" x14ac:dyDescent="0.2">
      <c r="A11" s="18" t="s">
        <v>84</v>
      </c>
      <c r="B11" s="19">
        <v>4780.0604258250305</v>
      </c>
    </row>
    <row r="12" spans="1:8" x14ac:dyDescent="0.2">
      <c r="A12" s="18" t="s">
        <v>72</v>
      </c>
      <c r="B12" s="19">
        <v>4712.3442103299867</v>
      </c>
    </row>
    <row r="13" spans="1:8" x14ac:dyDescent="0.2">
      <c r="A13" s="18" t="s">
        <v>91</v>
      </c>
      <c r="B13" s="19">
        <v>4672.1200220243663</v>
      </c>
    </row>
    <row r="14" spans="1:8" x14ac:dyDescent="0.2">
      <c r="A14" s="18" t="s">
        <v>80</v>
      </c>
      <c r="B14" s="19">
        <v>4506.4068765388065</v>
      </c>
    </row>
    <row r="15" spans="1:8" x14ac:dyDescent="0.2">
      <c r="A15" s="18" t="s">
        <v>94</v>
      </c>
      <c r="B15" s="19">
        <v>4506.4068765388065</v>
      </c>
    </row>
    <row r="16" spans="1:8" x14ac:dyDescent="0.2">
      <c r="A16" s="18" t="s">
        <v>59</v>
      </c>
      <c r="B16" s="19">
        <v>4459.537755609128</v>
      </c>
    </row>
    <row r="17" spans="1:2" x14ac:dyDescent="0.2">
      <c r="A17" s="18" t="s">
        <v>100</v>
      </c>
      <c r="B17" s="19">
        <v>4459.537755609128</v>
      </c>
    </row>
    <row r="18" spans="1:2" x14ac:dyDescent="0.2">
      <c r="A18" s="18" t="s">
        <v>92</v>
      </c>
      <c r="B18" s="19">
        <v>4459.537755609128</v>
      </c>
    </row>
    <row r="19" spans="1:2" x14ac:dyDescent="0.2">
      <c r="A19" s="18" t="s">
        <v>123</v>
      </c>
      <c r="B19" s="19">
        <v>4459.537755609128</v>
      </c>
    </row>
    <row r="20" spans="1:2" x14ac:dyDescent="0.2">
      <c r="A20" s="18" t="s">
        <v>139</v>
      </c>
      <c r="B20" s="19">
        <v>4459.537755609128</v>
      </c>
    </row>
    <row r="21" spans="1:2" x14ac:dyDescent="0.2">
      <c r="A21" s="18" t="s">
        <v>101</v>
      </c>
      <c r="B21" s="19">
        <v>4459.537755609128</v>
      </c>
    </row>
    <row r="22" spans="1:2" x14ac:dyDescent="0.2">
      <c r="A22" s="18" t="s">
        <v>86</v>
      </c>
      <c r="B22" s="19">
        <v>4459.537755609128</v>
      </c>
    </row>
    <row r="23" spans="1:2" x14ac:dyDescent="0.2">
      <c r="A23" s="18" t="s">
        <v>85</v>
      </c>
      <c r="B23" s="19">
        <v>4459.537755609128</v>
      </c>
    </row>
    <row r="24" spans="1:2" x14ac:dyDescent="0.2">
      <c r="A24" s="18" t="s">
        <v>69</v>
      </c>
      <c r="B24" s="19">
        <v>4205.001479167765</v>
      </c>
    </row>
    <row r="25" spans="1:2" x14ac:dyDescent="0.2">
      <c r="A25" s="18" t="s">
        <v>102</v>
      </c>
      <c r="B25" s="19">
        <v>3815.8391051715389</v>
      </c>
    </row>
    <row r="26" spans="1:2" x14ac:dyDescent="0.2">
      <c r="A26" s="18" t="s">
        <v>87</v>
      </c>
      <c r="B26" s="19">
        <v>3360.3641876707275</v>
      </c>
    </row>
    <row r="27" spans="1:2" x14ac:dyDescent="0.2">
      <c r="A27" s="18" t="s">
        <v>402</v>
      </c>
      <c r="B27" s="19">
        <v>3354.7423079124919</v>
      </c>
    </row>
    <row r="28" spans="1:2" x14ac:dyDescent="0.2">
      <c r="A28" s="18" t="s">
        <v>11</v>
      </c>
      <c r="B28" s="19">
        <v>3304.2753245391241</v>
      </c>
    </row>
    <row r="29" spans="1:2" x14ac:dyDescent="0.2">
      <c r="A29" s="18" t="s">
        <v>97</v>
      </c>
      <c r="B29" s="19">
        <v>3037.486705832102</v>
      </c>
    </row>
    <row r="30" spans="1:2" x14ac:dyDescent="0.2">
      <c r="A30" s="18" t="s">
        <v>76</v>
      </c>
      <c r="B30" s="19">
        <v>2963.3410433453346</v>
      </c>
    </row>
    <row r="31" spans="1:2" x14ac:dyDescent="0.2">
      <c r="A31" s="18" t="s">
        <v>71</v>
      </c>
      <c r="B31" s="19">
        <v>2963.3410433453346</v>
      </c>
    </row>
    <row r="32" spans="1:2" x14ac:dyDescent="0.2">
      <c r="A32" s="18" t="s">
        <v>405</v>
      </c>
      <c r="B32" s="19">
        <v>2901.267022355195</v>
      </c>
    </row>
    <row r="33" spans="1:2" x14ac:dyDescent="0.2">
      <c r="A33" s="18" t="s">
        <v>407</v>
      </c>
      <c r="B33" s="19">
        <v>2719.2029261871321</v>
      </c>
    </row>
    <row r="34" spans="1:2" x14ac:dyDescent="0.2">
      <c r="A34" s="18" t="s">
        <v>224</v>
      </c>
      <c r="B34" s="19">
        <v>2662.2234321683227</v>
      </c>
    </row>
    <row r="35" spans="1:2" x14ac:dyDescent="0.2">
      <c r="A35" s="18" t="s">
        <v>251</v>
      </c>
      <c r="B35" s="19">
        <v>2408.9549399861717</v>
      </c>
    </row>
    <row r="36" spans="1:2" x14ac:dyDescent="0.2">
      <c r="A36" s="18" t="s">
        <v>6</v>
      </c>
      <c r="B36" s="19">
        <v>2173.8022433089059</v>
      </c>
    </row>
    <row r="37" spans="1:2" x14ac:dyDescent="0.2">
      <c r="A37" s="18" t="s">
        <v>82</v>
      </c>
      <c r="B37" s="19">
        <v>2056.9993649630651</v>
      </c>
    </row>
    <row r="38" spans="1:2" x14ac:dyDescent="0.2">
      <c r="A38" s="18" t="s">
        <v>406</v>
      </c>
      <c r="B38" s="19">
        <v>1944.0827368408695</v>
      </c>
    </row>
    <row r="39" spans="1:2" x14ac:dyDescent="0.2">
      <c r="A39" s="18" t="s">
        <v>408</v>
      </c>
      <c r="B39" s="19">
        <v>1731.3634080110105</v>
      </c>
    </row>
    <row r="40" spans="1:2" x14ac:dyDescent="0.2">
      <c r="A40" s="18" t="s">
        <v>382</v>
      </c>
      <c r="B40" s="19">
        <v>1591.7445638895774</v>
      </c>
    </row>
    <row r="41" spans="1:2" x14ac:dyDescent="0.2">
      <c r="A41" s="18" t="s">
        <v>17</v>
      </c>
      <c r="B41" s="19">
        <v>1390.3016499842959</v>
      </c>
    </row>
    <row r="42" spans="1:2" x14ac:dyDescent="0.2">
      <c r="A42" s="18" t="s">
        <v>380</v>
      </c>
      <c r="B42" s="19">
        <v>1370.234920977847</v>
      </c>
    </row>
    <row r="43" spans="1:2" x14ac:dyDescent="0.2">
      <c r="A43" s="18" t="s">
        <v>61</v>
      </c>
      <c r="B43" s="19">
        <v>1239.3724622035018</v>
      </c>
    </row>
    <row r="44" spans="1:2" x14ac:dyDescent="0.2">
      <c r="A44" s="18" t="s">
        <v>381</v>
      </c>
      <c r="B44" s="19">
        <v>1228.6382359136908</v>
      </c>
    </row>
    <row r="45" spans="1:2" x14ac:dyDescent="0.2">
      <c r="A45" s="18" t="s">
        <v>227</v>
      </c>
      <c r="B45" s="19">
        <v>1216.8406268788085</v>
      </c>
    </row>
    <row r="46" spans="1:2" x14ac:dyDescent="0.2">
      <c r="A46" s="18" t="s">
        <v>230</v>
      </c>
      <c r="B46" s="19">
        <v>1029.3167293414617</v>
      </c>
    </row>
    <row r="47" spans="1:2" x14ac:dyDescent="0.2">
      <c r="A47" s="18" t="s">
        <v>383</v>
      </c>
      <c r="B47" s="19">
        <v>1009.1521354462029</v>
      </c>
    </row>
    <row r="48" spans="1:2" x14ac:dyDescent="0.2">
      <c r="A48" s="18" t="s">
        <v>385</v>
      </c>
      <c r="B48" s="19">
        <v>962.58006144944602</v>
      </c>
    </row>
    <row r="49" spans="1:2" x14ac:dyDescent="0.2">
      <c r="A49" s="18" t="s">
        <v>384</v>
      </c>
      <c r="B49" s="19">
        <v>785.53852003503391</v>
      </c>
    </row>
    <row r="50" spans="1:2" x14ac:dyDescent="0.2">
      <c r="A50" s="18" t="s">
        <v>374</v>
      </c>
      <c r="B50" s="19">
        <v>705.19020122425684</v>
      </c>
    </row>
    <row r="51" spans="1:2" x14ac:dyDescent="0.2">
      <c r="A51" s="18" t="s">
        <v>379</v>
      </c>
      <c r="B51" s="19">
        <v>703.79612788613997</v>
      </c>
    </row>
    <row r="52" spans="1:2" x14ac:dyDescent="0.2">
      <c r="A52" s="18" t="s">
        <v>378</v>
      </c>
      <c r="B52" s="19">
        <v>703.79612788613997</v>
      </c>
    </row>
    <row r="53" spans="1:2" x14ac:dyDescent="0.2">
      <c r="A53" s="18" t="s">
        <v>120</v>
      </c>
      <c r="B53" s="19">
        <v>703.79612788613997</v>
      </c>
    </row>
    <row r="54" spans="1:2" x14ac:dyDescent="0.2">
      <c r="A54" s="18" t="s">
        <v>388</v>
      </c>
      <c r="B54" s="19">
        <v>600.75953456107959</v>
      </c>
    </row>
    <row r="55" spans="1:2" x14ac:dyDescent="0.2">
      <c r="A55" s="18" t="s">
        <v>679</v>
      </c>
      <c r="B55" s="19">
        <v>528.66330340548473</v>
      </c>
    </row>
    <row r="56" spans="1:2" x14ac:dyDescent="0.2">
      <c r="A56" s="18" t="s">
        <v>403</v>
      </c>
      <c r="B56" s="19">
        <v>498.97029982303269</v>
      </c>
    </row>
    <row r="57" spans="1:2" x14ac:dyDescent="0.2">
      <c r="A57" s="18" t="s">
        <v>387</v>
      </c>
      <c r="B57" s="19">
        <v>477.48800434759613</v>
      </c>
    </row>
    <row r="58" spans="1:2" x14ac:dyDescent="0.2">
      <c r="A58" s="18" t="s">
        <v>389</v>
      </c>
      <c r="B58" s="19">
        <v>442.53512453815461</v>
      </c>
    </row>
    <row r="59" spans="1:2" x14ac:dyDescent="0.2">
      <c r="A59" s="18" t="s">
        <v>518</v>
      </c>
      <c r="B59" s="19">
        <v>435.8506802839176</v>
      </c>
    </row>
    <row r="60" spans="1:2" x14ac:dyDescent="0.2">
      <c r="A60" s="18" t="s">
        <v>62</v>
      </c>
      <c r="B60" s="19">
        <v>406.53894438558126</v>
      </c>
    </row>
    <row r="61" spans="1:2" x14ac:dyDescent="0.2">
      <c r="A61" s="18" t="s">
        <v>386</v>
      </c>
      <c r="B61" s="19">
        <v>335.78182805730086</v>
      </c>
    </row>
    <row r="62" spans="1:2" x14ac:dyDescent="0.2">
      <c r="A62" s="18" t="s">
        <v>672</v>
      </c>
      <c r="B62" s="19">
        <v>320.52267021590234</v>
      </c>
    </row>
    <row r="63" spans="1:2" x14ac:dyDescent="0.2">
      <c r="A63" s="18" t="s">
        <v>196</v>
      </c>
      <c r="B63" s="19">
        <v>320.52267021590234</v>
      </c>
    </row>
    <row r="64" spans="1:2" x14ac:dyDescent="0.2">
      <c r="A64" s="18" t="s">
        <v>222</v>
      </c>
      <c r="B64" s="19">
        <v>245.88385898926646</v>
      </c>
    </row>
    <row r="65" spans="1:2" x14ac:dyDescent="0.2">
      <c r="A65" s="18" t="s">
        <v>54</v>
      </c>
      <c r="B65" s="19">
        <v>233.43264297791728</v>
      </c>
    </row>
    <row r="66" spans="1:2" x14ac:dyDescent="0.2">
      <c r="A66" s="18" t="s">
        <v>673</v>
      </c>
      <c r="B66" s="19">
        <v>231.95346357863468</v>
      </c>
    </row>
    <row r="67" spans="1:2" x14ac:dyDescent="0.2">
      <c r="A67" s="18" t="s">
        <v>404</v>
      </c>
      <c r="B67" s="19">
        <v>149.12335245246183</v>
      </c>
    </row>
    <row r="68" spans="1:2" x14ac:dyDescent="0.2">
      <c r="A68" s="18" t="s">
        <v>77</v>
      </c>
      <c r="B68" s="19">
        <v>76.145191994862685</v>
      </c>
    </row>
    <row r="69" spans="1:2" x14ac:dyDescent="0.2">
      <c r="A69" s="18" t="s">
        <v>56</v>
      </c>
      <c r="B69" s="19">
        <v>12.548290246095858</v>
      </c>
    </row>
    <row r="70" spans="1:2" x14ac:dyDescent="0.2">
      <c r="A70" s="23" t="s">
        <v>483</v>
      </c>
      <c r="B70" s="21">
        <v>0</v>
      </c>
    </row>
    <row r="71" spans="1:2" x14ac:dyDescent="0.2">
      <c r="A71" s="18" t="s">
        <v>409</v>
      </c>
      <c r="B71" s="19">
        <v>0</v>
      </c>
    </row>
    <row r="72" spans="1:2" x14ac:dyDescent="0.2">
      <c r="A72" s="23" t="s">
        <v>680</v>
      </c>
      <c r="B72" s="21">
        <v>0</v>
      </c>
    </row>
    <row r="73" spans="1:2" x14ac:dyDescent="0.2">
      <c r="A73" s="18" t="s">
        <v>670</v>
      </c>
      <c r="B73" s="19">
        <v>0</v>
      </c>
    </row>
    <row r="74" spans="1:2" x14ac:dyDescent="0.2">
      <c r="A74" s="18" t="s">
        <v>681</v>
      </c>
      <c r="B74" s="19">
        <v>0</v>
      </c>
    </row>
    <row r="75" spans="1:2" x14ac:dyDescent="0.2">
      <c r="A75" s="18" t="s">
        <v>83</v>
      </c>
      <c r="B75" s="19">
        <v>-10.398666948010504</v>
      </c>
    </row>
    <row r="76" spans="1:2" x14ac:dyDescent="0.2">
      <c r="A76" s="18" t="s">
        <v>47</v>
      </c>
      <c r="B76" s="19">
        <v>-18.004390235086902</v>
      </c>
    </row>
    <row r="77" spans="1:2" x14ac:dyDescent="0.2">
      <c r="A77" s="23" t="s">
        <v>57</v>
      </c>
      <c r="B77" s="21">
        <v>-99.84102236538601</v>
      </c>
    </row>
    <row r="78" spans="1:2" x14ac:dyDescent="0.2">
      <c r="A78" s="18" t="s">
        <v>473</v>
      </c>
      <c r="B78" s="19">
        <v>-104.80444957408123</v>
      </c>
    </row>
    <row r="79" spans="1:2" x14ac:dyDescent="0.2">
      <c r="A79" s="18" t="s">
        <v>155</v>
      </c>
      <c r="B79" s="19">
        <v>-123.88815176340955</v>
      </c>
    </row>
    <row r="80" spans="1:2" x14ac:dyDescent="0.2">
      <c r="A80" s="18" t="s">
        <v>671</v>
      </c>
      <c r="B80" s="19">
        <v>-148.51712795887914</v>
      </c>
    </row>
    <row r="81" spans="1:2" x14ac:dyDescent="0.2">
      <c r="A81" s="18" t="s">
        <v>467</v>
      </c>
      <c r="B81" s="19">
        <v>-209.85045826905872</v>
      </c>
    </row>
    <row r="82" spans="1:2" x14ac:dyDescent="0.2">
      <c r="A82" s="18" t="s">
        <v>445</v>
      </c>
      <c r="B82" s="19">
        <v>-209.85045826905872</v>
      </c>
    </row>
    <row r="83" spans="1:2" x14ac:dyDescent="0.2">
      <c r="A83" s="18" t="s">
        <v>519</v>
      </c>
      <c r="B83" s="19">
        <v>-252.91271137588191</v>
      </c>
    </row>
    <row r="84" spans="1:2" x14ac:dyDescent="0.2">
      <c r="A84" s="18" t="s">
        <v>517</v>
      </c>
      <c r="B84" s="19">
        <v>-254.59314871071373</v>
      </c>
    </row>
    <row r="85" spans="1:2" x14ac:dyDescent="0.2">
      <c r="A85" s="18" t="s">
        <v>460</v>
      </c>
      <c r="B85" s="19">
        <v>-282.436133128216</v>
      </c>
    </row>
    <row r="86" spans="1:2" x14ac:dyDescent="0.2">
      <c r="A86" s="18" t="s">
        <v>466</v>
      </c>
      <c r="B86" s="19">
        <v>-319.21940761194566</v>
      </c>
    </row>
    <row r="87" spans="1:2" x14ac:dyDescent="0.2">
      <c r="A87" s="18" t="s">
        <v>412</v>
      </c>
      <c r="B87" s="19">
        <v>-319.21940761194566</v>
      </c>
    </row>
    <row r="88" spans="1:2" x14ac:dyDescent="0.2">
      <c r="A88" s="18" t="s">
        <v>442</v>
      </c>
      <c r="B88" s="19">
        <v>-319.21940761194566</v>
      </c>
    </row>
    <row r="89" spans="1:2" x14ac:dyDescent="0.2">
      <c r="A89" s="18" t="s">
        <v>118</v>
      </c>
      <c r="B89" s="19">
        <v>-319.21940761194566</v>
      </c>
    </row>
    <row r="90" spans="1:2" x14ac:dyDescent="0.2">
      <c r="A90" s="18" t="s">
        <v>418</v>
      </c>
      <c r="B90" s="19">
        <v>-319.21940761194566</v>
      </c>
    </row>
    <row r="91" spans="1:2" x14ac:dyDescent="0.2">
      <c r="A91" s="18" t="s">
        <v>114</v>
      </c>
      <c r="B91" s="19">
        <v>-319.21940761194566</v>
      </c>
    </row>
    <row r="92" spans="1:2" x14ac:dyDescent="0.2">
      <c r="A92" s="18" t="s">
        <v>421</v>
      </c>
      <c r="B92" s="19">
        <v>-319.21940761194566</v>
      </c>
    </row>
    <row r="93" spans="1:2" x14ac:dyDescent="0.2">
      <c r="A93" s="18" t="s">
        <v>422</v>
      </c>
      <c r="B93" s="19">
        <v>-319.21940761194566</v>
      </c>
    </row>
    <row r="94" spans="1:2" x14ac:dyDescent="0.2">
      <c r="A94" s="18" t="s">
        <v>462</v>
      </c>
      <c r="B94" s="19">
        <v>-319.21940761194566</v>
      </c>
    </row>
    <row r="95" spans="1:2" x14ac:dyDescent="0.2">
      <c r="A95" s="18" t="s">
        <v>53</v>
      </c>
      <c r="B95" s="19">
        <v>-389.11464907059911</v>
      </c>
    </row>
    <row r="96" spans="1:2" x14ac:dyDescent="0.2">
      <c r="A96" s="18" t="s">
        <v>425</v>
      </c>
      <c r="B96" s="19">
        <v>-418.9098109905816</v>
      </c>
    </row>
    <row r="97" spans="1:2" x14ac:dyDescent="0.2">
      <c r="A97" s="18" t="s">
        <v>471</v>
      </c>
      <c r="B97" s="19">
        <v>-453.75911921994759</v>
      </c>
    </row>
    <row r="98" spans="1:2" x14ac:dyDescent="0.2">
      <c r="A98" s="18" t="s">
        <v>225</v>
      </c>
      <c r="B98" s="19">
        <v>-458.84395473601035</v>
      </c>
    </row>
    <row r="99" spans="1:2" x14ac:dyDescent="0.2">
      <c r="A99" s="18" t="s">
        <v>448</v>
      </c>
      <c r="B99" s="19">
        <v>-462.76316964494066</v>
      </c>
    </row>
    <row r="100" spans="1:2" x14ac:dyDescent="0.2">
      <c r="A100" s="18" t="s">
        <v>469</v>
      </c>
      <c r="B100" s="19">
        <v>-462.76316964494066</v>
      </c>
    </row>
    <row r="101" spans="1:2" x14ac:dyDescent="0.2">
      <c r="A101" s="18" t="s">
        <v>452</v>
      </c>
      <c r="B101" s="19">
        <v>-462.76316964494066</v>
      </c>
    </row>
    <row r="102" spans="1:2" x14ac:dyDescent="0.2">
      <c r="A102" s="18" t="s">
        <v>185</v>
      </c>
      <c r="B102" s="19">
        <v>-504.52264387133209</v>
      </c>
    </row>
    <row r="103" spans="1:2" x14ac:dyDescent="0.2">
      <c r="A103" s="18" t="s">
        <v>682</v>
      </c>
      <c r="B103" s="19">
        <v>-547.23906209574022</v>
      </c>
    </row>
    <row r="104" spans="1:2" x14ac:dyDescent="0.2">
      <c r="A104" s="18" t="s">
        <v>221</v>
      </c>
      <c r="B104" s="19">
        <v>-550.08432515192862</v>
      </c>
    </row>
    <row r="105" spans="1:2" x14ac:dyDescent="0.2">
      <c r="A105" s="18" t="s">
        <v>410</v>
      </c>
      <c r="B105" s="19">
        <v>-578.54978419268969</v>
      </c>
    </row>
    <row r="106" spans="1:2" x14ac:dyDescent="0.2">
      <c r="A106" s="18" t="s">
        <v>436</v>
      </c>
      <c r="B106" s="19">
        <v>-578.54978419268969</v>
      </c>
    </row>
    <row r="107" spans="1:2" x14ac:dyDescent="0.2">
      <c r="A107" s="18" t="s">
        <v>427</v>
      </c>
      <c r="B107" s="19">
        <v>-578.54978419268969</v>
      </c>
    </row>
    <row r="108" spans="1:2" x14ac:dyDescent="0.2">
      <c r="A108" s="18" t="s">
        <v>439</v>
      </c>
      <c r="B108" s="19">
        <v>-578.54978419268969</v>
      </c>
    </row>
    <row r="109" spans="1:2" x14ac:dyDescent="0.2">
      <c r="A109" s="18" t="s">
        <v>472</v>
      </c>
      <c r="B109" s="19">
        <v>-578.54978419268969</v>
      </c>
    </row>
    <row r="110" spans="1:2" x14ac:dyDescent="0.2">
      <c r="A110" s="18" t="s">
        <v>456</v>
      </c>
      <c r="B110" s="19">
        <v>-578.54978419268969</v>
      </c>
    </row>
    <row r="111" spans="1:2" x14ac:dyDescent="0.2">
      <c r="A111" s="18" t="s">
        <v>423</v>
      </c>
      <c r="B111" s="19">
        <v>-713.08949580069168</v>
      </c>
    </row>
    <row r="112" spans="1:2" x14ac:dyDescent="0.2">
      <c r="A112" s="18" t="s">
        <v>461</v>
      </c>
      <c r="B112" s="19">
        <v>-713.08949580069168</v>
      </c>
    </row>
    <row r="113" spans="1:2" x14ac:dyDescent="0.2">
      <c r="A113" s="18" t="s">
        <v>424</v>
      </c>
      <c r="B113" s="19">
        <v>-713.08949580069168</v>
      </c>
    </row>
    <row r="114" spans="1:2" x14ac:dyDescent="0.2">
      <c r="A114" s="18" t="s">
        <v>457</v>
      </c>
      <c r="B114" s="19">
        <v>-713.08949580069168</v>
      </c>
    </row>
    <row r="115" spans="1:2" x14ac:dyDescent="0.2">
      <c r="A115" s="18" t="s">
        <v>129</v>
      </c>
      <c r="B115" s="19">
        <v>-730.34304183867675</v>
      </c>
    </row>
    <row r="116" spans="1:2" x14ac:dyDescent="0.2">
      <c r="A116" s="18" t="s">
        <v>514</v>
      </c>
      <c r="B116" s="19">
        <v>-768.87398473626774</v>
      </c>
    </row>
    <row r="117" spans="1:2" x14ac:dyDescent="0.2">
      <c r="A117" s="18" t="s">
        <v>411</v>
      </c>
      <c r="B117" s="19">
        <v>-825.04531408723449</v>
      </c>
    </row>
    <row r="118" spans="1:2" x14ac:dyDescent="0.2">
      <c r="A118" s="23" t="s">
        <v>70</v>
      </c>
      <c r="B118" s="21">
        <v>-826.87385971224808</v>
      </c>
    </row>
    <row r="119" spans="1:2" x14ac:dyDescent="0.2">
      <c r="A119" s="18" t="s">
        <v>438</v>
      </c>
      <c r="B119" s="19">
        <v>-850.84727337152628</v>
      </c>
    </row>
    <row r="120" spans="1:2" x14ac:dyDescent="0.2">
      <c r="A120" s="18" t="s">
        <v>515</v>
      </c>
      <c r="B120" s="19">
        <v>-944.23941305445715</v>
      </c>
    </row>
    <row r="121" spans="1:2" x14ac:dyDescent="0.2">
      <c r="A121" s="18" t="s">
        <v>136</v>
      </c>
      <c r="B121" s="19">
        <v>-947.87295522478871</v>
      </c>
    </row>
    <row r="122" spans="1:2" x14ac:dyDescent="0.2">
      <c r="A122" s="18" t="s">
        <v>414</v>
      </c>
      <c r="B122" s="19">
        <v>-947.87295522478871</v>
      </c>
    </row>
    <row r="123" spans="1:2" x14ac:dyDescent="0.2">
      <c r="A123" s="18" t="s">
        <v>446</v>
      </c>
      <c r="B123" s="19">
        <v>-947.87295522478871</v>
      </c>
    </row>
    <row r="124" spans="1:2" x14ac:dyDescent="0.2">
      <c r="A124" s="18" t="s">
        <v>428</v>
      </c>
      <c r="B124" s="19">
        <v>-1046.0231043968481</v>
      </c>
    </row>
    <row r="125" spans="1:2" x14ac:dyDescent="0.2">
      <c r="A125" s="18" t="s">
        <v>440</v>
      </c>
      <c r="B125" s="19">
        <v>-1082.8007369501609</v>
      </c>
    </row>
    <row r="126" spans="1:2" x14ac:dyDescent="0.2">
      <c r="A126" s="18" t="s">
        <v>464</v>
      </c>
      <c r="B126" s="19">
        <v>-1082.8007369501609</v>
      </c>
    </row>
    <row r="127" spans="1:2" x14ac:dyDescent="0.2">
      <c r="A127" s="18" t="s">
        <v>468</v>
      </c>
      <c r="B127" s="19">
        <v>-1082.8007369501609</v>
      </c>
    </row>
    <row r="128" spans="1:2" x14ac:dyDescent="0.2">
      <c r="A128" s="18" t="s">
        <v>430</v>
      </c>
      <c r="B128" s="19">
        <v>-1082.8007369501609</v>
      </c>
    </row>
    <row r="129" spans="1:2" x14ac:dyDescent="0.2">
      <c r="A129" s="18" t="s">
        <v>470</v>
      </c>
      <c r="B129" s="19">
        <v>-1082.8007369501609</v>
      </c>
    </row>
    <row r="130" spans="1:2" x14ac:dyDescent="0.2">
      <c r="A130" s="18" t="s">
        <v>195</v>
      </c>
      <c r="B130" s="19">
        <v>-1082.8007369501609</v>
      </c>
    </row>
    <row r="131" spans="1:2" x14ac:dyDescent="0.2">
      <c r="A131" s="18" t="s">
        <v>454</v>
      </c>
      <c r="B131" s="19">
        <v>-1082.8007369501609</v>
      </c>
    </row>
    <row r="132" spans="1:2" x14ac:dyDescent="0.2">
      <c r="A132" s="18" t="s">
        <v>299</v>
      </c>
      <c r="B132" s="19">
        <v>-1175.8097319825886</v>
      </c>
    </row>
    <row r="133" spans="1:2" x14ac:dyDescent="0.2">
      <c r="A133" s="18" t="s">
        <v>447</v>
      </c>
      <c r="B133" s="19">
        <v>-1206.9058014106424</v>
      </c>
    </row>
    <row r="134" spans="1:2" x14ac:dyDescent="0.2">
      <c r="A134" s="18" t="s">
        <v>164</v>
      </c>
      <c r="B134" s="19">
        <v>-1206.9058014106424</v>
      </c>
    </row>
    <row r="135" spans="1:2" x14ac:dyDescent="0.2">
      <c r="A135" s="18" t="s">
        <v>89</v>
      </c>
      <c r="B135" s="19">
        <v>-1282.748360058014</v>
      </c>
    </row>
    <row r="136" spans="1:2" x14ac:dyDescent="0.2">
      <c r="A136" s="18" t="s">
        <v>465</v>
      </c>
      <c r="B136" s="19">
        <v>-1353.710352044613</v>
      </c>
    </row>
    <row r="137" spans="1:2" x14ac:dyDescent="0.2">
      <c r="A137" s="18" t="s">
        <v>441</v>
      </c>
      <c r="B137" s="19">
        <v>-1353.710352044613</v>
      </c>
    </row>
    <row r="138" spans="1:2" x14ac:dyDescent="0.2">
      <c r="A138" s="18" t="s">
        <v>451</v>
      </c>
      <c r="B138" s="19">
        <v>-1353.710352044613</v>
      </c>
    </row>
    <row r="139" spans="1:2" x14ac:dyDescent="0.2">
      <c r="A139" s="18" t="s">
        <v>459</v>
      </c>
      <c r="B139" s="19">
        <v>-1353.710352044613</v>
      </c>
    </row>
    <row r="140" spans="1:2" x14ac:dyDescent="0.2">
      <c r="A140" s="23" t="s">
        <v>417</v>
      </c>
      <c r="B140" s="21">
        <v>-1353.710352044613</v>
      </c>
    </row>
    <row r="141" spans="1:2" x14ac:dyDescent="0.2">
      <c r="A141" s="18" t="s">
        <v>420</v>
      </c>
      <c r="B141" s="19">
        <v>-1353.710352044613</v>
      </c>
    </row>
    <row r="142" spans="1:2" x14ac:dyDescent="0.2">
      <c r="A142" s="18" t="s">
        <v>415</v>
      </c>
      <c r="B142" s="19">
        <v>-1353.710352044613</v>
      </c>
    </row>
    <row r="143" spans="1:2" x14ac:dyDescent="0.2">
      <c r="A143" s="18" t="s">
        <v>432</v>
      </c>
      <c r="B143" s="19">
        <v>-1525.1591402779241</v>
      </c>
    </row>
    <row r="144" spans="1:2" x14ac:dyDescent="0.2">
      <c r="A144" s="18" t="s">
        <v>137</v>
      </c>
      <c r="B144" s="19">
        <v>-1525.1591402779241</v>
      </c>
    </row>
    <row r="145" spans="1:2" x14ac:dyDescent="0.2">
      <c r="A145" s="18" t="s">
        <v>437</v>
      </c>
      <c r="B145" s="19">
        <v>-1693.0099495094539</v>
      </c>
    </row>
    <row r="146" spans="1:2" x14ac:dyDescent="0.2">
      <c r="A146" s="18" t="s">
        <v>453</v>
      </c>
      <c r="B146" s="19">
        <v>-1693.0099495094539</v>
      </c>
    </row>
    <row r="147" spans="1:2" x14ac:dyDescent="0.2">
      <c r="A147" s="18" t="s">
        <v>419</v>
      </c>
      <c r="B147" s="19">
        <v>-1869.8210986867186</v>
      </c>
    </row>
    <row r="148" spans="1:2" x14ac:dyDescent="0.2">
      <c r="A148" s="18" t="s">
        <v>443</v>
      </c>
      <c r="B148" s="19">
        <v>-2029.3938913999525</v>
      </c>
    </row>
    <row r="149" spans="1:2" x14ac:dyDescent="0.2">
      <c r="A149" s="18" t="s">
        <v>444</v>
      </c>
      <c r="B149" s="19">
        <v>-2233.111032961257</v>
      </c>
    </row>
    <row r="150" spans="1:2" x14ac:dyDescent="0.2">
      <c r="A150" s="18" t="s">
        <v>463</v>
      </c>
      <c r="B150" s="19">
        <v>-2233.111032961257</v>
      </c>
    </row>
    <row r="151" spans="1:2" x14ac:dyDescent="0.2">
      <c r="A151" s="18" t="s">
        <v>520</v>
      </c>
      <c r="B151" s="19">
        <v>-2244.0722429617658</v>
      </c>
    </row>
    <row r="152" spans="1:2" x14ac:dyDescent="0.2">
      <c r="A152" s="18" t="s">
        <v>248</v>
      </c>
      <c r="B152" s="19">
        <v>-2337.1724818178177</v>
      </c>
    </row>
    <row r="153" spans="1:2" x14ac:dyDescent="0.2">
      <c r="A153" s="18" t="s">
        <v>426</v>
      </c>
      <c r="B153" s="19">
        <v>-2394.3512160060855</v>
      </c>
    </row>
    <row r="154" spans="1:2" x14ac:dyDescent="0.2">
      <c r="A154" s="18" t="s">
        <v>58</v>
      </c>
      <c r="B154" s="19">
        <v>-2477.9634868491157</v>
      </c>
    </row>
    <row r="155" spans="1:2" x14ac:dyDescent="0.2">
      <c r="A155" s="18" t="s">
        <v>81</v>
      </c>
      <c r="B155" s="19">
        <v>-2536.6081804995897</v>
      </c>
    </row>
    <row r="156" spans="1:2" x14ac:dyDescent="0.2">
      <c r="A156" s="18" t="s">
        <v>429</v>
      </c>
      <c r="B156" s="19">
        <v>-2553.9240087193193</v>
      </c>
    </row>
    <row r="157" spans="1:2" x14ac:dyDescent="0.2">
      <c r="A157" s="18" t="s">
        <v>95</v>
      </c>
      <c r="B157" s="19">
        <v>-2591.1411463510017</v>
      </c>
    </row>
    <row r="158" spans="1:2" x14ac:dyDescent="0.2">
      <c r="A158" s="18" t="s">
        <v>431</v>
      </c>
      <c r="B158" s="19">
        <v>-2689.7475027349205</v>
      </c>
    </row>
    <row r="159" spans="1:2" x14ac:dyDescent="0.2">
      <c r="A159" s="18" t="s">
        <v>391</v>
      </c>
      <c r="B159" s="19">
        <v>-2715.0480560101732</v>
      </c>
    </row>
    <row r="160" spans="1:2" x14ac:dyDescent="0.2">
      <c r="A160" s="18" t="s">
        <v>199</v>
      </c>
      <c r="B160" s="19">
        <v>-2757.5453075783839</v>
      </c>
    </row>
    <row r="161" spans="1:2" x14ac:dyDescent="0.2">
      <c r="A161" s="23" t="s">
        <v>416</v>
      </c>
      <c r="B161" s="21">
        <v>-2812.6579873979922</v>
      </c>
    </row>
    <row r="162" spans="1:2" x14ac:dyDescent="0.2">
      <c r="A162" s="18" t="s">
        <v>236</v>
      </c>
      <c r="B162" s="19">
        <v>-2847.3440146066314</v>
      </c>
    </row>
    <row r="163" spans="1:2" x14ac:dyDescent="0.2">
      <c r="A163" s="18" t="s">
        <v>375</v>
      </c>
      <c r="B163" s="19">
        <v>-2873.8200857436682</v>
      </c>
    </row>
    <row r="164" spans="1:2" x14ac:dyDescent="0.2">
      <c r="A164" s="18" t="s">
        <v>435</v>
      </c>
      <c r="B164" s="19">
        <v>-2949.0035865469654</v>
      </c>
    </row>
    <row r="165" spans="1:2" x14ac:dyDescent="0.2">
      <c r="A165" s="18" t="s">
        <v>226</v>
      </c>
      <c r="B165" s="19">
        <v>-2957.1617387624574</v>
      </c>
    </row>
    <row r="166" spans="1:2" x14ac:dyDescent="0.2">
      <c r="A166" s="18" t="s">
        <v>173</v>
      </c>
      <c r="B166" s="19">
        <v>-3038.4072011076137</v>
      </c>
    </row>
    <row r="167" spans="1:2" x14ac:dyDescent="0.2">
      <c r="A167" s="18" t="s">
        <v>247</v>
      </c>
      <c r="B167" s="19">
        <v>-3038.4072011076137</v>
      </c>
    </row>
    <row r="168" spans="1:2" x14ac:dyDescent="0.2">
      <c r="A168" s="18" t="s">
        <v>74</v>
      </c>
      <c r="B168" s="19">
        <v>-3038.4072011076137</v>
      </c>
    </row>
    <row r="169" spans="1:2" x14ac:dyDescent="0.2">
      <c r="A169" s="18" t="s">
        <v>243</v>
      </c>
      <c r="B169" s="19">
        <v>-3038.4072011076137</v>
      </c>
    </row>
    <row r="170" spans="1:2" x14ac:dyDescent="0.2">
      <c r="A170" s="18" t="s">
        <v>12</v>
      </c>
      <c r="B170" s="19">
        <v>-3038.4072011076137</v>
      </c>
    </row>
    <row r="171" spans="1:2" x14ac:dyDescent="0.2">
      <c r="A171" s="18" t="s">
        <v>140</v>
      </c>
      <c r="B171" s="19">
        <v>-3062.7905168499965</v>
      </c>
    </row>
    <row r="172" spans="1:2" x14ac:dyDescent="0.2">
      <c r="A172" s="18" t="s">
        <v>295</v>
      </c>
      <c r="B172" s="19">
        <v>-3075.4847986440409</v>
      </c>
    </row>
    <row r="173" spans="1:2" x14ac:dyDescent="0.2">
      <c r="A173" s="18" t="s">
        <v>455</v>
      </c>
      <c r="B173" s="19">
        <v>-3104.3367226128025</v>
      </c>
    </row>
    <row r="174" spans="1:2" x14ac:dyDescent="0.2">
      <c r="A174" s="18" t="s">
        <v>33</v>
      </c>
      <c r="B174" s="19">
        <v>-3145.2991965296587</v>
      </c>
    </row>
    <row r="175" spans="1:2" x14ac:dyDescent="0.2">
      <c r="A175" s="18" t="s">
        <v>9</v>
      </c>
      <c r="B175" s="19">
        <v>-3146.3476049082774</v>
      </c>
    </row>
    <row r="176" spans="1:2" x14ac:dyDescent="0.2">
      <c r="A176" s="18" t="s">
        <v>413</v>
      </c>
      <c r="B176" s="19">
        <v>-3233.6511764412148</v>
      </c>
    </row>
    <row r="177" spans="1:2" x14ac:dyDescent="0.2">
      <c r="A177" s="18" t="s">
        <v>296</v>
      </c>
      <c r="B177" s="19">
        <v>-3244.6201880363469</v>
      </c>
    </row>
    <row r="178" spans="1:2" x14ac:dyDescent="0.2">
      <c r="A178" s="18" t="s">
        <v>134</v>
      </c>
      <c r="B178" s="19">
        <v>-3343.3097939045269</v>
      </c>
    </row>
    <row r="179" spans="1:2" x14ac:dyDescent="0.2">
      <c r="A179" s="18" t="s">
        <v>105</v>
      </c>
      <c r="B179" s="19">
        <v>-3358.9298713235162</v>
      </c>
    </row>
    <row r="180" spans="1:2" x14ac:dyDescent="0.2">
      <c r="A180" s="18" t="s">
        <v>223</v>
      </c>
      <c r="B180" s="19">
        <v>-3358.9298713235162</v>
      </c>
    </row>
    <row r="181" spans="1:2" x14ac:dyDescent="0.2">
      <c r="A181" s="18" t="s">
        <v>176</v>
      </c>
      <c r="B181" s="19">
        <v>-3358.9298713235162</v>
      </c>
    </row>
    <row r="182" spans="1:2" x14ac:dyDescent="0.2">
      <c r="A182" s="18" t="s">
        <v>215</v>
      </c>
      <c r="B182" s="19">
        <v>-3358.9298713235162</v>
      </c>
    </row>
    <row r="183" spans="1:2" x14ac:dyDescent="0.2">
      <c r="A183" s="18" t="s">
        <v>99</v>
      </c>
      <c r="B183" s="19">
        <v>-3358.9298713235162</v>
      </c>
    </row>
    <row r="184" spans="1:2" x14ac:dyDescent="0.2">
      <c r="A184" s="18" t="s">
        <v>16</v>
      </c>
      <c r="B184" s="19">
        <v>-3358.9298713235162</v>
      </c>
    </row>
    <row r="185" spans="1:2" x14ac:dyDescent="0.2">
      <c r="A185" s="18" t="s">
        <v>450</v>
      </c>
      <c r="B185" s="19">
        <v>-3358.9298713235162</v>
      </c>
    </row>
    <row r="186" spans="1:2" x14ac:dyDescent="0.2">
      <c r="A186" s="18" t="s">
        <v>242</v>
      </c>
      <c r="B186" s="19">
        <v>-3358.9298713235162</v>
      </c>
    </row>
    <row r="187" spans="1:2" x14ac:dyDescent="0.2">
      <c r="A187" s="18" t="s">
        <v>141</v>
      </c>
      <c r="B187" s="19">
        <v>-3358.9298713235162</v>
      </c>
    </row>
    <row r="188" spans="1:2" x14ac:dyDescent="0.2">
      <c r="A188" s="18" t="s">
        <v>96</v>
      </c>
      <c r="B188" s="19">
        <v>-3358.9298713235162</v>
      </c>
    </row>
    <row r="189" spans="1:2" x14ac:dyDescent="0.2">
      <c r="A189" s="18" t="s">
        <v>187</v>
      </c>
      <c r="B189" s="19">
        <v>-3358.9298713235162</v>
      </c>
    </row>
    <row r="190" spans="1:2" x14ac:dyDescent="0.2">
      <c r="A190" s="18" t="s">
        <v>250</v>
      </c>
      <c r="B190" s="19">
        <v>-3358.9298713235162</v>
      </c>
    </row>
    <row r="191" spans="1:2" x14ac:dyDescent="0.2">
      <c r="A191" s="18" t="s">
        <v>126</v>
      </c>
      <c r="B191" s="19">
        <v>-3358.9298713235162</v>
      </c>
    </row>
    <row r="192" spans="1:2" x14ac:dyDescent="0.2">
      <c r="A192" s="18" t="s">
        <v>228</v>
      </c>
      <c r="B192" s="19">
        <v>-3358.9298713235162</v>
      </c>
    </row>
    <row r="193" spans="1:2" x14ac:dyDescent="0.2">
      <c r="A193" s="18" t="s">
        <v>229</v>
      </c>
      <c r="B193" s="19">
        <v>-3358.9298713235162</v>
      </c>
    </row>
    <row r="194" spans="1:2" x14ac:dyDescent="0.2">
      <c r="A194" s="18" t="s">
        <v>235</v>
      </c>
      <c r="B194" s="19">
        <v>-3358.9298713235162</v>
      </c>
    </row>
    <row r="195" spans="1:2" x14ac:dyDescent="0.2">
      <c r="A195" s="18" t="s">
        <v>88</v>
      </c>
      <c r="B195" s="19">
        <v>-3358.9298713235162</v>
      </c>
    </row>
    <row r="196" spans="1:2" x14ac:dyDescent="0.2">
      <c r="A196" s="18" t="s">
        <v>281</v>
      </c>
      <c r="B196" s="19">
        <v>-3358.9298713235162</v>
      </c>
    </row>
    <row r="197" spans="1:2" x14ac:dyDescent="0.2">
      <c r="A197" s="18" t="s">
        <v>246</v>
      </c>
      <c r="B197" s="19">
        <v>-3358.9298713235162</v>
      </c>
    </row>
    <row r="198" spans="1:2" x14ac:dyDescent="0.2">
      <c r="A198" s="18" t="s">
        <v>52</v>
      </c>
      <c r="B198" s="19">
        <v>-3358.9298713235162</v>
      </c>
    </row>
    <row r="199" spans="1:2" x14ac:dyDescent="0.2">
      <c r="A199" s="18" t="s">
        <v>390</v>
      </c>
      <c r="B199" s="19">
        <v>-3358.9298713235162</v>
      </c>
    </row>
    <row r="200" spans="1:2" x14ac:dyDescent="0.2">
      <c r="A200" s="18" t="s">
        <v>67</v>
      </c>
      <c r="B200" s="19">
        <v>-3358.9298713235162</v>
      </c>
    </row>
    <row r="201" spans="1:2" x14ac:dyDescent="0.2">
      <c r="A201" s="18" t="s">
        <v>300</v>
      </c>
      <c r="B201" s="19">
        <v>-3358.9298713235162</v>
      </c>
    </row>
    <row r="202" spans="1:2" x14ac:dyDescent="0.2">
      <c r="A202" s="18" t="s">
        <v>104</v>
      </c>
      <c r="B202" s="19">
        <v>-3358.9298713235162</v>
      </c>
    </row>
    <row r="203" spans="1:2" x14ac:dyDescent="0.2">
      <c r="A203" s="18" t="s">
        <v>133</v>
      </c>
      <c r="B203" s="19">
        <v>-3358.9298713235162</v>
      </c>
    </row>
    <row r="204" spans="1:2" x14ac:dyDescent="0.2">
      <c r="A204" s="18" t="s">
        <v>10</v>
      </c>
      <c r="B204" s="19">
        <v>-3358.9298713235162</v>
      </c>
    </row>
    <row r="205" spans="1:2" x14ac:dyDescent="0.2">
      <c r="A205" s="18" t="s">
        <v>108</v>
      </c>
      <c r="B205" s="19">
        <v>-3358.9298713235162</v>
      </c>
    </row>
    <row r="206" spans="1:2" x14ac:dyDescent="0.2">
      <c r="A206" s="18" t="s">
        <v>109</v>
      </c>
      <c r="B206" s="19">
        <v>-3358.9298713235162</v>
      </c>
    </row>
    <row r="207" spans="1:2" x14ac:dyDescent="0.2">
      <c r="A207" s="18" t="s">
        <v>79</v>
      </c>
      <c r="B207" s="19">
        <v>-3358.9298713235162</v>
      </c>
    </row>
    <row r="208" spans="1:2" x14ac:dyDescent="0.2">
      <c r="A208" s="18" t="s">
        <v>131</v>
      </c>
      <c r="B208" s="19">
        <v>-3358.9298713235162</v>
      </c>
    </row>
    <row r="209" spans="1:2" x14ac:dyDescent="0.2">
      <c r="A209" s="18" t="s">
        <v>4</v>
      </c>
      <c r="B209" s="19">
        <v>-3358.9298713235162</v>
      </c>
    </row>
    <row r="210" spans="1:2" x14ac:dyDescent="0.2">
      <c r="A210" s="18" t="s">
        <v>15</v>
      </c>
      <c r="B210" s="19">
        <v>-3358.9298713235162</v>
      </c>
    </row>
    <row r="211" spans="1:2" x14ac:dyDescent="0.2">
      <c r="A211" s="18" t="s">
        <v>90</v>
      </c>
      <c r="B211" s="19">
        <v>-3358.9298713235162</v>
      </c>
    </row>
    <row r="212" spans="1:2" x14ac:dyDescent="0.2">
      <c r="A212" s="18" t="s">
        <v>203</v>
      </c>
      <c r="B212" s="19">
        <v>-3358.9298713235162</v>
      </c>
    </row>
    <row r="213" spans="1:2" x14ac:dyDescent="0.2">
      <c r="A213" s="18" t="s">
        <v>206</v>
      </c>
      <c r="B213" s="19">
        <v>-3358.9298713235162</v>
      </c>
    </row>
    <row r="214" spans="1:2" x14ac:dyDescent="0.2">
      <c r="A214" s="18" t="s">
        <v>239</v>
      </c>
      <c r="B214" s="19">
        <v>-3358.9298713235162</v>
      </c>
    </row>
    <row r="215" spans="1:2" x14ac:dyDescent="0.2">
      <c r="A215" s="18" t="s">
        <v>238</v>
      </c>
      <c r="B215" s="19">
        <v>-3358.9298713235162</v>
      </c>
    </row>
    <row r="216" spans="1:2" x14ac:dyDescent="0.2">
      <c r="A216" s="18" t="s">
        <v>297</v>
      </c>
      <c r="B216" s="19">
        <v>-3358.9298713235162</v>
      </c>
    </row>
    <row r="217" spans="1:2" x14ac:dyDescent="0.2">
      <c r="A217" s="18" t="s">
        <v>253</v>
      </c>
      <c r="B217" s="19">
        <v>-3370.9688652437239</v>
      </c>
    </row>
    <row r="218" spans="1:2" x14ac:dyDescent="0.2">
      <c r="A218" s="18" t="s">
        <v>449</v>
      </c>
      <c r="B218" s="19">
        <v>-3370.9688652437239</v>
      </c>
    </row>
    <row r="219" spans="1:2" x14ac:dyDescent="0.2">
      <c r="A219" s="18" t="s">
        <v>282</v>
      </c>
      <c r="B219" s="19">
        <v>-3371.101400133422</v>
      </c>
    </row>
    <row r="220" spans="1:2" x14ac:dyDescent="0.2">
      <c r="A220" s="18" t="s">
        <v>434</v>
      </c>
      <c r="B220" s="19">
        <v>-3379.6008465307095</v>
      </c>
    </row>
    <row r="221" spans="1:2" x14ac:dyDescent="0.2">
      <c r="A221" s="18" t="s">
        <v>171</v>
      </c>
      <c r="B221" s="19">
        <v>-3507.4469992823952</v>
      </c>
    </row>
    <row r="222" spans="1:2" x14ac:dyDescent="0.2">
      <c r="A222" s="18" t="s">
        <v>172</v>
      </c>
      <c r="B222" s="19">
        <v>-3507.4469992823952</v>
      </c>
    </row>
    <row r="223" spans="1:2" x14ac:dyDescent="0.2">
      <c r="A223" s="18" t="s">
        <v>285</v>
      </c>
      <c r="B223" s="19">
        <v>-3507.4469992823952</v>
      </c>
    </row>
    <row r="224" spans="1:2" x14ac:dyDescent="0.2">
      <c r="A224" s="18" t="s">
        <v>146</v>
      </c>
      <c r="B224" s="19">
        <v>-3507.4469992823952</v>
      </c>
    </row>
    <row r="225" spans="1:2" x14ac:dyDescent="0.2">
      <c r="A225" s="18" t="s">
        <v>166</v>
      </c>
      <c r="B225" s="19">
        <v>-3507.4469992823952</v>
      </c>
    </row>
    <row r="226" spans="1:2" x14ac:dyDescent="0.2">
      <c r="A226" s="18" t="s">
        <v>174</v>
      </c>
      <c r="B226" s="19">
        <v>-3507.4469992823952</v>
      </c>
    </row>
    <row r="227" spans="1:2" x14ac:dyDescent="0.2">
      <c r="A227" s="18" t="s">
        <v>98</v>
      </c>
      <c r="B227" s="19">
        <v>-3507.4469992823952</v>
      </c>
    </row>
    <row r="228" spans="1:2" x14ac:dyDescent="0.2">
      <c r="A228" s="18" t="s">
        <v>147</v>
      </c>
      <c r="B228" s="19">
        <v>-3507.4469992823952</v>
      </c>
    </row>
    <row r="229" spans="1:2" x14ac:dyDescent="0.2">
      <c r="A229" s="18" t="s">
        <v>175</v>
      </c>
      <c r="B229" s="19">
        <v>-3507.4469992823952</v>
      </c>
    </row>
    <row r="230" spans="1:2" x14ac:dyDescent="0.2">
      <c r="A230" s="18" t="s">
        <v>286</v>
      </c>
      <c r="B230" s="19">
        <v>-3507.4469992823952</v>
      </c>
    </row>
    <row r="231" spans="1:2" x14ac:dyDescent="0.2">
      <c r="A231" s="18" t="s">
        <v>177</v>
      </c>
      <c r="B231" s="19">
        <v>-3507.4469992823952</v>
      </c>
    </row>
    <row r="232" spans="1:2" x14ac:dyDescent="0.2">
      <c r="A232" s="18" t="s">
        <v>178</v>
      </c>
      <c r="B232" s="19">
        <v>-3507.4469992823952</v>
      </c>
    </row>
    <row r="233" spans="1:2" x14ac:dyDescent="0.2">
      <c r="A233" s="18" t="s">
        <v>51</v>
      </c>
      <c r="B233" s="19">
        <v>-3507.4469992823952</v>
      </c>
    </row>
    <row r="234" spans="1:2" x14ac:dyDescent="0.2">
      <c r="A234" s="18" t="s">
        <v>254</v>
      </c>
      <c r="B234" s="19">
        <v>-3507.4469992823952</v>
      </c>
    </row>
    <row r="235" spans="1:2" x14ac:dyDescent="0.2">
      <c r="A235" s="18" t="s">
        <v>121</v>
      </c>
      <c r="B235" s="19">
        <v>-3507.4469992823952</v>
      </c>
    </row>
    <row r="236" spans="1:2" x14ac:dyDescent="0.2">
      <c r="A236" s="18" t="s">
        <v>179</v>
      </c>
      <c r="B236" s="19">
        <v>-3507.4469992823952</v>
      </c>
    </row>
    <row r="237" spans="1:2" x14ac:dyDescent="0.2">
      <c r="A237" s="18" t="s">
        <v>111</v>
      </c>
      <c r="B237" s="19">
        <v>-3507.4469992823952</v>
      </c>
    </row>
    <row r="238" spans="1:2" x14ac:dyDescent="0.2">
      <c r="A238" s="18" t="s">
        <v>148</v>
      </c>
      <c r="B238" s="19">
        <v>-3507.4469992823952</v>
      </c>
    </row>
    <row r="239" spans="1:2" x14ac:dyDescent="0.2">
      <c r="A239" s="18" t="s">
        <v>287</v>
      </c>
      <c r="B239" s="19">
        <v>-3507.4469992823952</v>
      </c>
    </row>
    <row r="240" spans="1:2" x14ac:dyDescent="0.2">
      <c r="A240" s="18" t="s">
        <v>234</v>
      </c>
      <c r="B240" s="19">
        <v>-3507.4469992823952</v>
      </c>
    </row>
    <row r="241" spans="1:2" x14ac:dyDescent="0.2">
      <c r="A241" s="18" t="s">
        <v>149</v>
      </c>
      <c r="B241" s="19">
        <v>-3507.4469992823952</v>
      </c>
    </row>
    <row r="242" spans="1:2" x14ac:dyDescent="0.2">
      <c r="A242" s="18" t="s">
        <v>180</v>
      </c>
      <c r="B242" s="19">
        <v>-3507.4469992823952</v>
      </c>
    </row>
    <row r="243" spans="1:2" x14ac:dyDescent="0.2">
      <c r="A243" s="18" t="s">
        <v>181</v>
      </c>
      <c r="B243" s="19">
        <v>-3507.4469992823952</v>
      </c>
    </row>
    <row r="244" spans="1:2" x14ac:dyDescent="0.2">
      <c r="A244" s="18" t="s">
        <v>150</v>
      </c>
      <c r="B244" s="19">
        <v>-3507.4469992823952</v>
      </c>
    </row>
    <row r="245" spans="1:2" x14ac:dyDescent="0.2">
      <c r="A245" s="18" t="s">
        <v>233</v>
      </c>
      <c r="B245" s="19">
        <v>-3507.4469992823952</v>
      </c>
    </row>
    <row r="246" spans="1:2" x14ac:dyDescent="0.2">
      <c r="A246" s="18" t="s">
        <v>182</v>
      </c>
      <c r="B246" s="19">
        <v>-3507.4469992823952</v>
      </c>
    </row>
    <row r="247" spans="1:2" x14ac:dyDescent="0.2">
      <c r="A247" s="18" t="s">
        <v>66</v>
      </c>
      <c r="B247" s="19">
        <v>-3507.4469992823952</v>
      </c>
    </row>
    <row r="248" spans="1:2" x14ac:dyDescent="0.2">
      <c r="A248" s="18" t="s">
        <v>183</v>
      </c>
      <c r="B248" s="19">
        <v>-3507.4469992823952</v>
      </c>
    </row>
    <row r="249" spans="1:2" x14ac:dyDescent="0.2">
      <c r="A249" s="18" t="s">
        <v>184</v>
      </c>
      <c r="B249" s="19">
        <v>-3507.4469992823952</v>
      </c>
    </row>
    <row r="250" spans="1:2" x14ac:dyDescent="0.2">
      <c r="A250" s="18" t="s">
        <v>151</v>
      </c>
      <c r="B250" s="19">
        <v>-3507.4469992823952</v>
      </c>
    </row>
    <row r="251" spans="1:2" x14ac:dyDescent="0.2">
      <c r="A251" s="18" t="s">
        <v>152</v>
      </c>
      <c r="B251" s="19">
        <v>-3507.4469992823952</v>
      </c>
    </row>
    <row r="252" spans="1:2" x14ac:dyDescent="0.2">
      <c r="A252" s="18" t="s">
        <v>280</v>
      </c>
      <c r="B252" s="19">
        <v>-3507.4469992823952</v>
      </c>
    </row>
    <row r="253" spans="1:2" x14ac:dyDescent="0.2">
      <c r="A253" s="18" t="s">
        <v>64</v>
      </c>
      <c r="B253" s="19">
        <v>-3507.4469992823952</v>
      </c>
    </row>
    <row r="254" spans="1:2" x14ac:dyDescent="0.2">
      <c r="A254" s="18" t="s">
        <v>288</v>
      </c>
      <c r="B254" s="19">
        <v>-3507.4469992823952</v>
      </c>
    </row>
    <row r="255" spans="1:2" x14ac:dyDescent="0.2">
      <c r="A255" s="18" t="s">
        <v>153</v>
      </c>
      <c r="B255" s="19">
        <v>-3507.4469992823952</v>
      </c>
    </row>
    <row r="256" spans="1:2" x14ac:dyDescent="0.2">
      <c r="A256" s="18" t="s">
        <v>154</v>
      </c>
      <c r="B256" s="19">
        <v>-3507.4469992823952</v>
      </c>
    </row>
    <row r="257" spans="1:2" x14ac:dyDescent="0.2">
      <c r="A257" s="18" t="s">
        <v>186</v>
      </c>
      <c r="B257" s="19">
        <v>-3507.4469992823952</v>
      </c>
    </row>
    <row r="258" spans="1:2" x14ac:dyDescent="0.2">
      <c r="A258" s="18" t="s">
        <v>103</v>
      </c>
      <c r="B258" s="19">
        <v>-3507.4469992823952</v>
      </c>
    </row>
    <row r="259" spans="1:2" x14ac:dyDescent="0.2">
      <c r="A259" s="18" t="s">
        <v>143</v>
      </c>
      <c r="B259" s="19">
        <v>-3507.4469992823952</v>
      </c>
    </row>
    <row r="260" spans="1:2" x14ac:dyDescent="0.2">
      <c r="A260" s="18" t="s">
        <v>188</v>
      </c>
      <c r="B260" s="19">
        <v>-3507.4469992823952</v>
      </c>
    </row>
    <row r="261" spans="1:2" x14ac:dyDescent="0.2">
      <c r="A261" s="18" t="s">
        <v>156</v>
      </c>
      <c r="B261" s="19">
        <v>-3507.4469992823952</v>
      </c>
    </row>
    <row r="262" spans="1:2" x14ac:dyDescent="0.2">
      <c r="A262" s="18" t="s">
        <v>240</v>
      </c>
      <c r="B262" s="19">
        <v>-3507.4469992823952</v>
      </c>
    </row>
    <row r="263" spans="1:2" x14ac:dyDescent="0.2">
      <c r="A263" s="18" t="s">
        <v>124</v>
      </c>
      <c r="B263" s="19">
        <v>-3507.4469992823952</v>
      </c>
    </row>
    <row r="264" spans="1:2" x14ac:dyDescent="0.2">
      <c r="A264" s="18" t="s">
        <v>189</v>
      </c>
      <c r="B264" s="19">
        <v>-3507.4469992823952</v>
      </c>
    </row>
    <row r="265" spans="1:2" x14ac:dyDescent="0.2">
      <c r="A265" s="18" t="s">
        <v>107</v>
      </c>
      <c r="B265" s="19">
        <v>-3507.4469992823952</v>
      </c>
    </row>
    <row r="266" spans="1:2" x14ac:dyDescent="0.2">
      <c r="A266" s="18" t="s">
        <v>75</v>
      </c>
      <c r="B266" s="19">
        <v>-3507.4469992823952</v>
      </c>
    </row>
    <row r="267" spans="1:2" x14ac:dyDescent="0.2">
      <c r="A267" s="18" t="s">
        <v>241</v>
      </c>
      <c r="B267" s="19">
        <v>-3507.4469992823952</v>
      </c>
    </row>
    <row r="268" spans="1:2" x14ac:dyDescent="0.2">
      <c r="A268" s="18" t="s">
        <v>55</v>
      </c>
      <c r="B268" s="19">
        <v>-3507.4469992823952</v>
      </c>
    </row>
    <row r="269" spans="1:2" x14ac:dyDescent="0.2">
      <c r="A269" s="18" t="s">
        <v>249</v>
      </c>
      <c r="B269" s="19">
        <v>-3507.4469992823952</v>
      </c>
    </row>
    <row r="270" spans="1:2" x14ac:dyDescent="0.2">
      <c r="A270" s="18" t="s">
        <v>290</v>
      </c>
      <c r="B270" s="19">
        <v>-3507.4469992823952</v>
      </c>
    </row>
    <row r="271" spans="1:2" x14ac:dyDescent="0.2">
      <c r="A271" s="18" t="s">
        <v>458</v>
      </c>
      <c r="B271" s="19">
        <v>-3507.4469992823952</v>
      </c>
    </row>
    <row r="272" spans="1:2" x14ac:dyDescent="0.2">
      <c r="A272" s="18" t="s">
        <v>157</v>
      </c>
      <c r="B272" s="19">
        <v>-3507.4469992823952</v>
      </c>
    </row>
    <row r="273" spans="1:2" x14ac:dyDescent="0.2">
      <c r="A273" s="18" t="s">
        <v>158</v>
      </c>
      <c r="B273" s="19">
        <v>-3507.4469992823952</v>
      </c>
    </row>
    <row r="274" spans="1:2" x14ac:dyDescent="0.2">
      <c r="A274" s="18" t="s">
        <v>291</v>
      </c>
      <c r="B274" s="19">
        <v>-3507.4469992823952</v>
      </c>
    </row>
    <row r="275" spans="1:2" x14ac:dyDescent="0.2">
      <c r="A275" s="18" t="s">
        <v>14</v>
      </c>
      <c r="B275" s="19">
        <v>-3507.4469992823952</v>
      </c>
    </row>
    <row r="276" spans="1:2" x14ac:dyDescent="0.2">
      <c r="A276" s="18" t="s">
        <v>127</v>
      </c>
      <c r="B276" s="19">
        <v>-3507.4469992823952</v>
      </c>
    </row>
    <row r="277" spans="1:2" x14ac:dyDescent="0.2">
      <c r="A277" s="18" t="s">
        <v>93</v>
      </c>
      <c r="B277" s="19">
        <v>-3507.4469992823952</v>
      </c>
    </row>
    <row r="278" spans="1:2" x14ac:dyDescent="0.2">
      <c r="A278" s="18" t="s">
        <v>190</v>
      </c>
      <c r="B278" s="19">
        <v>-3507.4469992823952</v>
      </c>
    </row>
    <row r="279" spans="1:2" x14ac:dyDescent="0.2">
      <c r="A279" s="18" t="s">
        <v>132</v>
      </c>
      <c r="B279" s="19">
        <v>-3507.4469992823952</v>
      </c>
    </row>
    <row r="280" spans="1:2" x14ac:dyDescent="0.2">
      <c r="A280" s="18" t="s">
        <v>159</v>
      </c>
      <c r="B280" s="19">
        <v>-3507.4469992823952</v>
      </c>
    </row>
    <row r="281" spans="1:2" x14ac:dyDescent="0.2">
      <c r="A281" s="18" t="s">
        <v>160</v>
      </c>
      <c r="B281" s="19">
        <v>-3507.4469992823952</v>
      </c>
    </row>
    <row r="282" spans="1:2" x14ac:dyDescent="0.2">
      <c r="A282" s="18" t="s">
        <v>191</v>
      </c>
      <c r="B282" s="19">
        <v>-3507.4469992823952</v>
      </c>
    </row>
    <row r="283" spans="1:2" x14ac:dyDescent="0.2">
      <c r="A283" s="18" t="s">
        <v>292</v>
      </c>
      <c r="B283" s="19">
        <v>-3507.4469992823952</v>
      </c>
    </row>
    <row r="284" spans="1:2" x14ac:dyDescent="0.2">
      <c r="A284" s="18" t="s">
        <v>255</v>
      </c>
      <c r="B284" s="19">
        <v>-3507.4469992823952</v>
      </c>
    </row>
    <row r="285" spans="1:2" x14ac:dyDescent="0.2">
      <c r="A285" s="18" t="s">
        <v>192</v>
      </c>
      <c r="B285" s="19">
        <v>-3507.4469992823952</v>
      </c>
    </row>
    <row r="286" spans="1:2" x14ac:dyDescent="0.2">
      <c r="A286" s="18" t="s">
        <v>78</v>
      </c>
      <c r="B286" s="19">
        <v>-3507.4469992823952</v>
      </c>
    </row>
    <row r="287" spans="1:2" x14ac:dyDescent="0.2">
      <c r="A287" s="18" t="s">
        <v>293</v>
      </c>
      <c r="B287" s="19">
        <v>-3507.4469992823952</v>
      </c>
    </row>
    <row r="288" spans="1:2" x14ac:dyDescent="0.2">
      <c r="A288" s="18" t="s">
        <v>294</v>
      </c>
      <c r="B288" s="19">
        <v>-3507.4469992823952</v>
      </c>
    </row>
    <row r="289" spans="1:2" x14ac:dyDescent="0.2">
      <c r="A289" s="18" t="s">
        <v>19</v>
      </c>
      <c r="B289" s="19">
        <v>-3507.4469992823952</v>
      </c>
    </row>
    <row r="290" spans="1:2" x14ac:dyDescent="0.2">
      <c r="A290" s="18" t="s">
        <v>433</v>
      </c>
      <c r="B290" s="19">
        <v>-3507.4469992823952</v>
      </c>
    </row>
    <row r="291" spans="1:2" x14ac:dyDescent="0.2">
      <c r="A291" s="18" t="s">
        <v>252</v>
      </c>
      <c r="B291" s="19">
        <v>-3507.4469992823952</v>
      </c>
    </row>
    <row r="292" spans="1:2" x14ac:dyDescent="0.2">
      <c r="A292" s="18" t="s">
        <v>193</v>
      </c>
      <c r="B292" s="19">
        <v>-3507.4469992823952</v>
      </c>
    </row>
    <row r="293" spans="1:2" x14ac:dyDescent="0.2">
      <c r="A293" s="18" t="s">
        <v>194</v>
      </c>
      <c r="B293" s="19">
        <v>-3507.4469992823952</v>
      </c>
    </row>
    <row r="294" spans="1:2" x14ac:dyDescent="0.2">
      <c r="A294" s="18" t="s">
        <v>13</v>
      </c>
      <c r="B294" s="19">
        <v>-3507.4469992823952</v>
      </c>
    </row>
    <row r="295" spans="1:2" x14ac:dyDescent="0.2">
      <c r="A295" s="18" t="s">
        <v>237</v>
      </c>
      <c r="B295" s="19">
        <v>-3507.4469992823952</v>
      </c>
    </row>
    <row r="296" spans="1:2" x14ac:dyDescent="0.2">
      <c r="A296" s="18" t="s">
        <v>161</v>
      </c>
      <c r="B296" s="19">
        <v>-3507.4469992823952</v>
      </c>
    </row>
    <row r="297" spans="1:2" x14ac:dyDescent="0.2">
      <c r="A297" s="18" t="s">
        <v>5</v>
      </c>
      <c r="B297" s="19">
        <v>-3507.4469992823952</v>
      </c>
    </row>
    <row r="298" spans="1:2" x14ac:dyDescent="0.2">
      <c r="A298" s="18" t="s">
        <v>283</v>
      </c>
      <c r="B298" s="19">
        <v>-3507.4469992823952</v>
      </c>
    </row>
    <row r="299" spans="1:2" x14ac:dyDescent="0.2">
      <c r="A299" s="18" t="s">
        <v>73</v>
      </c>
      <c r="B299" s="19">
        <v>-3507.4469992823952</v>
      </c>
    </row>
    <row r="300" spans="1:2" x14ac:dyDescent="0.2">
      <c r="A300" s="18" t="s">
        <v>21</v>
      </c>
      <c r="B300" s="19">
        <v>-3507.4469992823952</v>
      </c>
    </row>
    <row r="301" spans="1:2" x14ac:dyDescent="0.2">
      <c r="A301" s="18" t="s">
        <v>7</v>
      </c>
      <c r="B301" s="19">
        <v>-3507.4469992823952</v>
      </c>
    </row>
    <row r="302" spans="1:2" x14ac:dyDescent="0.2">
      <c r="A302" s="18" t="s">
        <v>8</v>
      </c>
      <c r="B302" s="19">
        <v>-3507.4469992823952</v>
      </c>
    </row>
    <row r="303" spans="1:2" x14ac:dyDescent="0.2">
      <c r="A303" s="18" t="s">
        <v>197</v>
      </c>
      <c r="B303" s="19">
        <v>-3507.4469992823952</v>
      </c>
    </row>
    <row r="304" spans="1:2" x14ac:dyDescent="0.2">
      <c r="A304" s="18" t="s">
        <v>198</v>
      </c>
      <c r="B304" s="19">
        <v>-3507.4469992823952</v>
      </c>
    </row>
    <row r="305" spans="1:2" x14ac:dyDescent="0.2">
      <c r="A305" s="18" t="s">
        <v>18</v>
      </c>
      <c r="B305" s="19">
        <v>-3507.4469992823952</v>
      </c>
    </row>
    <row r="306" spans="1:2" x14ac:dyDescent="0.2">
      <c r="A306" s="18" t="s">
        <v>162</v>
      </c>
      <c r="B306" s="19">
        <v>-3507.4469992823952</v>
      </c>
    </row>
    <row r="307" spans="1:2" x14ac:dyDescent="0.2">
      <c r="A307" s="18" t="s">
        <v>205</v>
      </c>
      <c r="B307" s="19">
        <v>-3507.4469992823952</v>
      </c>
    </row>
    <row r="308" spans="1:2" x14ac:dyDescent="0.2">
      <c r="A308" s="18" t="s">
        <v>128</v>
      </c>
      <c r="B308" s="19">
        <v>-3507.4469992823952</v>
      </c>
    </row>
    <row r="309" spans="1:2" x14ac:dyDescent="0.2">
      <c r="A309" s="18" t="s">
        <v>60</v>
      </c>
      <c r="B309" s="19">
        <v>-3507.4469992823952</v>
      </c>
    </row>
    <row r="310" spans="1:2" x14ac:dyDescent="0.2">
      <c r="A310" s="18" t="s">
        <v>200</v>
      </c>
      <c r="B310" s="19">
        <v>-3507.4469992823952</v>
      </c>
    </row>
    <row r="311" spans="1:2" x14ac:dyDescent="0.2">
      <c r="A311" s="18" t="s">
        <v>65</v>
      </c>
      <c r="B311" s="19">
        <v>-3507.4469992823952</v>
      </c>
    </row>
    <row r="312" spans="1:2" x14ac:dyDescent="0.2">
      <c r="A312" s="18" t="s">
        <v>201</v>
      </c>
      <c r="B312" s="19">
        <v>-3507.4469992823952</v>
      </c>
    </row>
    <row r="313" spans="1:2" x14ac:dyDescent="0.2">
      <c r="A313" s="18" t="s">
        <v>142</v>
      </c>
      <c r="B313" s="19">
        <v>-3507.4469992823952</v>
      </c>
    </row>
    <row r="314" spans="1:2" x14ac:dyDescent="0.2">
      <c r="A314" s="18" t="s">
        <v>110</v>
      </c>
      <c r="B314" s="19">
        <v>-3507.4469992823952</v>
      </c>
    </row>
    <row r="315" spans="1:2" x14ac:dyDescent="0.2">
      <c r="A315" s="18" t="s">
        <v>165</v>
      </c>
      <c r="B315" s="19">
        <v>-3507.4469992823952</v>
      </c>
    </row>
    <row r="316" spans="1:2" x14ac:dyDescent="0.2">
      <c r="A316" s="18" t="s">
        <v>20</v>
      </c>
      <c r="B316" s="19">
        <v>-3507.4469992823952</v>
      </c>
    </row>
    <row r="317" spans="1:2" x14ac:dyDescent="0.2">
      <c r="A317" s="18" t="s">
        <v>202</v>
      </c>
      <c r="B317" s="19">
        <v>-3507.4469992823952</v>
      </c>
    </row>
    <row r="318" spans="1:2" x14ac:dyDescent="0.2">
      <c r="A318" s="18" t="s">
        <v>284</v>
      </c>
      <c r="B318" s="19">
        <v>-3507.4469992823952</v>
      </c>
    </row>
    <row r="319" spans="1:2" x14ac:dyDescent="0.2">
      <c r="A319" s="18" t="s">
        <v>130</v>
      </c>
      <c r="B319" s="19">
        <v>-3507.4469992823952</v>
      </c>
    </row>
    <row r="320" spans="1:2" x14ac:dyDescent="0.2">
      <c r="A320" s="18" t="s">
        <v>232</v>
      </c>
      <c r="B320" s="19">
        <v>-3507.4469992823952</v>
      </c>
    </row>
    <row r="321" spans="1:2" x14ac:dyDescent="0.2">
      <c r="A321" s="18" t="s">
        <v>244</v>
      </c>
      <c r="B321" s="19">
        <v>-3507.4469992823952</v>
      </c>
    </row>
    <row r="322" spans="1:2" x14ac:dyDescent="0.2">
      <c r="A322" s="18" t="s">
        <v>204</v>
      </c>
      <c r="B322" s="19">
        <v>-3507.4469992823952</v>
      </c>
    </row>
    <row r="323" spans="1:2" x14ac:dyDescent="0.2">
      <c r="A323" s="18" t="s">
        <v>68</v>
      </c>
      <c r="B323" s="19">
        <v>-3507.4469992823952</v>
      </c>
    </row>
  </sheetData>
  <sortState xmlns:xlrd2="http://schemas.microsoft.com/office/spreadsheetml/2017/richdata2" ref="A9:B323">
    <sortCondition descending="1" ref="B9:B323"/>
  </sortState>
  <pageMargins left="0.511811024" right="0.511811024" top="0.78740157499999996" bottom="0.78740157499999996" header="0.31496062000000002" footer="0.31496062000000002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AC9EF6-34E0-4CC2-B946-F283DFEC62C4}">
  <dimension ref="A2:F416"/>
  <sheetViews>
    <sheetView workbookViewId="0">
      <selection sqref="A1:D330"/>
    </sheetView>
  </sheetViews>
  <sheetFormatPr defaultRowHeight="12.75" x14ac:dyDescent="0.2"/>
  <cols>
    <col min="1" max="1" width="40.5703125" style="13" customWidth="1"/>
    <col min="2" max="4" width="30.7109375" style="13" customWidth="1"/>
    <col min="5" max="16384" width="9.140625" style="13"/>
  </cols>
  <sheetData>
    <row r="2" spans="1:6" ht="15" customHeight="1" x14ac:dyDescent="0.2">
      <c r="B2" s="15" t="str">
        <f>Índice!A8</f>
        <v>MÊS DE CRÉDITO: Novembro de 2022</v>
      </c>
      <c r="C2" s="15"/>
      <c r="D2" s="15"/>
      <c r="F2" s="14"/>
    </row>
    <row r="3" spans="1:6" ht="15" customHeight="1" x14ac:dyDescent="0.2">
      <c r="B3" s="15" t="str">
        <f>Índice!A9</f>
        <v>MÊS DE COMPETÊNCIA: Setembro de 2022</v>
      </c>
      <c r="C3" s="15"/>
      <c r="D3" s="15"/>
      <c r="F3" s="14"/>
    </row>
    <row r="5" spans="1:6" x14ac:dyDescent="0.2">
      <c r="A5" s="15" t="s">
        <v>686</v>
      </c>
    </row>
    <row r="6" spans="1:6" x14ac:dyDescent="0.2">
      <c r="A6" s="13" t="s">
        <v>687</v>
      </c>
    </row>
    <row r="8" spans="1:6" x14ac:dyDescent="0.2">
      <c r="A8" s="16" t="s">
        <v>690</v>
      </c>
      <c r="B8" s="17" t="s">
        <v>489</v>
      </c>
      <c r="C8" s="17" t="s">
        <v>490</v>
      </c>
      <c r="D8" s="17" t="s">
        <v>491</v>
      </c>
    </row>
    <row r="9" spans="1:6" x14ac:dyDescent="0.2">
      <c r="A9" s="18" t="s">
        <v>492</v>
      </c>
      <c r="B9" s="19">
        <v>713.79374999999993</v>
      </c>
      <c r="C9" s="19">
        <v>504.91875000000005</v>
      </c>
      <c r="D9" s="19">
        <f>SUM(B9:C9)</f>
        <v>1218.7125000000001</v>
      </c>
    </row>
    <row r="11" spans="1:6" x14ac:dyDescent="0.2">
      <c r="A11" s="16" t="s">
        <v>3</v>
      </c>
      <c r="B11" s="17" t="s">
        <v>489</v>
      </c>
      <c r="C11" s="17" t="s">
        <v>490</v>
      </c>
      <c r="D11" s="17" t="s">
        <v>491</v>
      </c>
    </row>
    <row r="12" spans="1:6" x14ac:dyDescent="0.2">
      <c r="A12" s="18" t="s">
        <v>77</v>
      </c>
      <c r="B12" s="19">
        <v>19.968817351907948</v>
      </c>
      <c r="C12" s="19">
        <v>252.49029360951403</v>
      </c>
      <c r="D12" s="19">
        <f>SUM(B12:C12)</f>
        <v>272.45911096142197</v>
      </c>
    </row>
    <row r="13" spans="1:6" x14ac:dyDescent="0.2">
      <c r="A13" s="18" t="s">
        <v>450</v>
      </c>
      <c r="B13" s="19">
        <v>19.793240901213171</v>
      </c>
      <c r="C13" s="19">
        <v>137.20215297763457</v>
      </c>
      <c r="D13" s="19">
        <f>SUM(B13:C13)</f>
        <v>156.99539387884775</v>
      </c>
    </row>
    <row r="14" spans="1:6" x14ac:dyDescent="0.2">
      <c r="A14" s="18" t="s">
        <v>139</v>
      </c>
      <c r="B14" s="19">
        <v>142.93432645069478</v>
      </c>
      <c r="C14" s="19">
        <v>8.1183664526870079</v>
      </c>
      <c r="D14" s="19">
        <f>SUM(B14:C14)</f>
        <v>151.0526929033818</v>
      </c>
    </row>
    <row r="15" spans="1:6" x14ac:dyDescent="0.2">
      <c r="A15" s="18" t="s">
        <v>454</v>
      </c>
      <c r="B15" s="19">
        <v>18.308747833622185</v>
      </c>
      <c r="C15" s="19">
        <v>58.501320760244162</v>
      </c>
      <c r="D15" s="19">
        <f>SUM(B15:C15)</f>
        <v>76.810068593866347</v>
      </c>
    </row>
    <row r="16" spans="1:6" x14ac:dyDescent="0.2">
      <c r="A16" s="18" t="s">
        <v>451</v>
      </c>
      <c r="B16" s="19">
        <v>14.350099653379546</v>
      </c>
      <c r="C16" s="19">
        <v>48.415697733611985</v>
      </c>
      <c r="D16" s="19">
        <f>SUM(B16:C16)</f>
        <v>62.76579738699153</v>
      </c>
    </row>
    <row r="17" spans="1:4" x14ac:dyDescent="0.2">
      <c r="A17" s="18" t="s">
        <v>140</v>
      </c>
      <c r="B17" s="19">
        <v>21.348347134479777</v>
      </c>
      <c r="C17" s="19">
        <v>10.46640605187347</v>
      </c>
      <c r="D17" s="19">
        <f>SUM(B17:C17)</f>
        <v>31.814753186353247</v>
      </c>
    </row>
    <row r="18" spans="1:4" x14ac:dyDescent="0.2">
      <c r="A18" s="18" t="s">
        <v>133</v>
      </c>
      <c r="B18" s="19">
        <v>21.348347134479777</v>
      </c>
      <c r="C18" s="19">
        <v>5.3210123280426478</v>
      </c>
      <c r="D18" s="19">
        <f>SUM(B18:C18)</f>
        <v>26.669359462522426</v>
      </c>
    </row>
    <row r="19" spans="1:4" x14ac:dyDescent="0.2">
      <c r="A19" s="18" t="s">
        <v>215</v>
      </c>
      <c r="B19" s="19">
        <v>14.9155438415855</v>
      </c>
      <c r="C19" s="19">
        <v>8.3402035285093081</v>
      </c>
      <c r="D19" s="19">
        <f>SUM(B19:C19)</f>
        <v>23.255747370094809</v>
      </c>
    </row>
    <row r="20" spans="1:4" x14ac:dyDescent="0.2">
      <c r="A20" s="18" t="s">
        <v>138</v>
      </c>
      <c r="B20" s="19">
        <v>14.844930675909879</v>
      </c>
      <c r="C20" s="19">
        <v>7.8498045455465366</v>
      </c>
      <c r="D20" s="19">
        <f>SUM(B20:C20)</f>
        <v>22.694735221456416</v>
      </c>
    </row>
    <row r="21" spans="1:4" x14ac:dyDescent="0.2">
      <c r="A21" s="18" t="s">
        <v>129</v>
      </c>
      <c r="B21" s="19">
        <v>19.968817351907948</v>
      </c>
      <c r="C21" s="19">
        <v>2.6735528617730315</v>
      </c>
      <c r="D21" s="19">
        <f>SUM(B21:C21)</f>
        <v>22.64237021368098</v>
      </c>
    </row>
    <row r="22" spans="1:4" x14ac:dyDescent="0.2">
      <c r="A22" s="18" t="s">
        <v>113</v>
      </c>
      <c r="B22" s="19">
        <v>20.795565944881886</v>
      </c>
      <c r="C22" s="19">
        <v>1.3302530554449279</v>
      </c>
      <c r="D22" s="19">
        <f>SUM(B22:C22)</f>
        <v>22.125819000326814</v>
      </c>
    </row>
    <row r="23" spans="1:4" x14ac:dyDescent="0.2">
      <c r="A23" s="18" t="s">
        <v>143</v>
      </c>
      <c r="B23" s="19">
        <v>1.5551062332666077</v>
      </c>
      <c r="C23" s="19">
        <v>20.281084535412454</v>
      </c>
      <c r="D23" s="19">
        <f>SUM(B23:C23)</f>
        <v>21.83619076867906</v>
      </c>
    </row>
    <row r="24" spans="1:4" x14ac:dyDescent="0.2">
      <c r="A24" s="18" t="s">
        <v>114</v>
      </c>
      <c r="B24" s="19">
        <v>19.793240901213171</v>
      </c>
      <c r="C24" s="19">
        <v>1.3302530554449279</v>
      </c>
      <c r="D24" s="19">
        <f>SUM(B24:C24)</f>
        <v>21.123493956658098</v>
      </c>
    </row>
    <row r="25" spans="1:4" x14ac:dyDescent="0.2">
      <c r="A25" s="18" t="s">
        <v>142</v>
      </c>
      <c r="B25" s="19">
        <v>1.5551062332666077</v>
      </c>
      <c r="C25" s="19">
        <v>18.073378586841091</v>
      </c>
      <c r="D25" s="19">
        <f>SUM(B25:C25)</f>
        <v>19.628484820107698</v>
      </c>
    </row>
    <row r="26" spans="1:4" x14ac:dyDescent="0.2">
      <c r="A26" s="18" t="s">
        <v>123</v>
      </c>
      <c r="B26" s="19">
        <v>18.160930781403437</v>
      </c>
      <c r="C26" s="19">
        <v>1.462588799538419</v>
      </c>
      <c r="D26" s="19">
        <f>SUM(B26:C26)</f>
        <v>19.623519580941856</v>
      </c>
    </row>
    <row r="27" spans="1:4" x14ac:dyDescent="0.2">
      <c r="A27" s="18" t="s">
        <v>4</v>
      </c>
      <c r="B27" s="19">
        <v>18.874192021828129</v>
      </c>
      <c r="C27" s="19">
        <v>0</v>
      </c>
      <c r="D27" s="19">
        <f>SUM(B27:C27)</f>
        <v>18.874192021828129</v>
      </c>
    </row>
    <row r="28" spans="1:4" x14ac:dyDescent="0.2">
      <c r="A28" s="18" t="s">
        <v>542</v>
      </c>
      <c r="B28" s="19">
        <v>18.803578856152509</v>
      </c>
      <c r="C28" s="19">
        <v>0</v>
      </c>
      <c r="D28" s="19">
        <f>SUM(B28:C28)</f>
        <v>18.803578856152509</v>
      </c>
    </row>
    <row r="29" spans="1:4" x14ac:dyDescent="0.2">
      <c r="A29" s="18" t="s">
        <v>535</v>
      </c>
      <c r="B29" s="19">
        <v>18.308747833622185</v>
      </c>
      <c r="C29" s="19">
        <v>0</v>
      </c>
      <c r="D29" s="19">
        <f>SUM(B29:C29)</f>
        <v>18.308747833622185</v>
      </c>
    </row>
    <row r="30" spans="1:4" x14ac:dyDescent="0.2">
      <c r="A30" s="18" t="s">
        <v>525</v>
      </c>
      <c r="B30" s="19">
        <v>17.98535433070866</v>
      </c>
      <c r="C30" s="19">
        <v>0</v>
      </c>
      <c r="D30" s="19">
        <f>SUM(B30:C30)</f>
        <v>17.98535433070866</v>
      </c>
    </row>
    <row r="31" spans="1:4" x14ac:dyDescent="0.2">
      <c r="A31" s="18" t="s">
        <v>141</v>
      </c>
      <c r="B31" s="19">
        <v>1.5551062332666077</v>
      </c>
      <c r="C31" s="19">
        <v>15.621385117676519</v>
      </c>
      <c r="D31" s="19">
        <f>SUM(B31:C31)</f>
        <v>17.176491350943127</v>
      </c>
    </row>
    <row r="32" spans="1:4" x14ac:dyDescent="0.2">
      <c r="A32" s="18" t="s">
        <v>564</v>
      </c>
      <c r="B32" s="19">
        <v>14.613100393700785</v>
      </c>
      <c r="C32" s="19">
        <v>0</v>
      </c>
      <c r="D32" s="19">
        <f>SUM(B32:C32)</f>
        <v>14.613100393700785</v>
      </c>
    </row>
    <row r="33" spans="1:4" x14ac:dyDescent="0.2">
      <c r="A33" s="18" t="s">
        <v>455</v>
      </c>
      <c r="B33" s="19">
        <v>14.350099653379546</v>
      </c>
      <c r="C33" s="19">
        <v>0</v>
      </c>
      <c r="D33" s="19">
        <f>SUM(B33:C33)</f>
        <v>14.350099653379546</v>
      </c>
    </row>
    <row r="34" spans="1:4" x14ac:dyDescent="0.2">
      <c r="A34" s="18" t="s">
        <v>99</v>
      </c>
      <c r="B34" s="19">
        <v>13.360437608318891</v>
      </c>
      <c r="C34" s="19">
        <v>0</v>
      </c>
      <c r="D34" s="19">
        <f>SUM(B34:C34)</f>
        <v>13.360437608318891</v>
      </c>
    </row>
    <row r="35" spans="1:4" x14ac:dyDescent="0.2">
      <c r="A35" s="18" t="s">
        <v>104</v>
      </c>
      <c r="B35" s="19">
        <v>12.86560658578856</v>
      </c>
      <c r="C35" s="19">
        <v>0</v>
      </c>
      <c r="D35" s="19">
        <f>SUM(B35:C35)</f>
        <v>12.86560658578856</v>
      </c>
    </row>
    <row r="36" spans="1:4" x14ac:dyDescent="0.2">
      <c r="A36" s="18" t="s">
        <v>137</v>
      </c>
      <c r="B36" s="19">
        <v>3.3722539370078732</v>
      </c>
      <c r="C36" s="19">
        <v>7.8498045455465366</v>
      </c>
      <c r="D36" s="19">
        <f>SUM(B36:C36)</f>
        <v>11.222058482554409</v>
      </c>
    </row>
    <row r="37" spans="1:4" x14ac:dyDescent="0.2">
      <c r="A37" s="18" t="s">
        <v>528</v>
      </c>
      <c r="B37" s="19">
        <v>10.886282495667244</v>
      </c>
      <c r="C37" s="19">
        <v>0</v>
      </c>
      <c r="D37" s="19">
        <f>SUM(B37:C37)</f>
        <v>10.886282495667244</v>
      </c>
    </row>
    <row r="38" spans="1:4" x14ac:dyDescent="0.2">
      <c r="A38" s="18" t="s">
        <v>134</v>
      </c>
      <c r="B38" s="19">
        <v>1.5551062332666077</v>
      </c>
      <c r="C38" s="19">
        <v>8.4357457656268338</v>
      </c>
      <c r="D38" s="19">
        <f>SUM(B38:C38)</f>
        <v>9.9908519988934419</v>
      </c>
    </row>
    <row r="39" spans="1:4" ht="12.75" customHeight="1" x14ac:dyDescent="0.25">
      <c r="A39" s="40" t="s">
        <v>135</v>
      </c>
      <c r="B39" s="19">
        <v>0</v>
      </c>
      <c r="C39" s="19">
        <v>9.0366892402890766</v>
      </c>
      <c r="D39" s="19">
        <f>SUM(B39:C39)</f>
        <v>9.0366892402890766</v>
      </c>
    </row>
    <row r="40" spans="1:4" ht="12.75" customHeight="1" x14ac:dyDescent="0.25">
      <c r="A40" s="40" t="s">
        <v>136</v>
      </c>
      <c r="B40" s="19">
        <v>0</v>
      </c>
      <c r="C40" s="19">
        <v>9.0366892402890766</v>
      </c>
      <c r="D40" s="19">
        <f>SUM(B40:C40)</f>
        <v>9.0366892402890766</v>
      </c>
    </row>
    <row r="41" spans="1:4" x14ac:dyDescent="0.2">
      <c r="A41" s="18" t="s">
        <v>131</v>
      </c>
      <c r="B41" s="19">
        <v>1.5551062332666077</v>
      </c>
      <c r="C41" s="19">
        <v>4.6260029887849292</v>
      </c>
      <c r="D41" s="19">
        <f>SUM(B41:C41)</f>
        <v>6.1811092220515373</v>
      </c>
    </row>
    <row r="42" spans="1:4" x14ac:dyDescent="0.2">
      <c r="A42" s="18" t="s">
        <v>112</v>
      </c>
      <c r="B42" s="19">
        <v>4.496338582677164</v>
      </c>
      <c r="C42" s="19">
        <v>1.3302530554449279</v>
      </c>
      <c r="D42" s="19">
        <f>SUM(B42:C42)</f>
        <v>5.8265916381220917</v>
      </c>
    </row>
    <row r="43" spans="1:4" x14ac:dyDescent="0.2">
      <c r="A43" s="18" t="s">
        <v>115</v>
      </c>
      <c r="B43" s="19">
        <v>4.496338582677164</v>
      </c>
      <c r="C43" s="19">
        <v>1.3302530554449279</v>
      </c>
      <c r="D43" s="19">
        <f>SUM(B43:C43)</f>
        <v>5.8265916381220917</v>
      </c>
    </row>
    <row r="44" spans="1:4" x14ac:dyDescent="0.2">
      <c r="A44" s="18" t="s">
        <v>88</v>
      </c>
      <c r="B44" s="19">
        <v>5.6018109576760544</v>
      </c>
      <c r="C44" s="19">
        <v>0</v>
      </c>
      <c r="D44" s="19">
        <f>SUM(B44:C44)</f>
        <v>5.6018109576760544</v>
      </c>
    </row>
    <row r="45" spans="1:4" x14ac:dyDescent="0.2">
      <c r="A45" s="18" t="s">
        <v>130</v>
      </c>
      <c r="B45" s="19">
        <v>1.5551062332666077</v>
      </c>
      <c r="C45" s="19">
        <v>3.3742982743718528</v>
      </c>
      <c r="D45" s="19">
        <f>SUM(B45:C45)</f>
        <v>4.9294045076384609</v>
      </c>
    </row>
    <row r="46" spans="1:4" x14ac:dyDescent="0.2">
      <c r="A46" s="18" t="s">
        <v>97</v>
      </c>
      <c r="B46" s="19">
        <v>4.6719150333719419</v>
      </c>
      <c r="C46" s="19">
        <v>0.24164008577993951</v>
      </c>
      <c r="D46" s="19">
        <f>SUM(B46:C46)</f>
        <v>4.9135551191518818</v>
      </c>
    </row>
    <row r="47" spans="1:4" x14ac:dyDescent="0.2">
      <c r="A47" s="18" t="s">
        <v>76</v>
      </c>
      <c r="B47" s="19">
        <v>4.6719150333719419</v>
      </c>
      <c r="C47" s="19">
        <v>2.8193469928020347E-2</v>
      </c>
      <c r="D47" s="19">
        <f>SUM(B47:C47)</f>
        <v>4.7001085032999619</v>
      </c>
    </row>
    <row r="48" spans="1:4" x14ac:dyDescent="0.2">
      <c r="A48" s="18" t="s">
        <v>87</v>
      </c>
      <c r="B48" s="19">
        <v>4.4470981042380835</v>
      </c>
      <c r="C48" s="19">
        <v>6.7067454223074988E-2</v>
      </c>
      <c r="D48" s="19">
        <f>SUM(B48:C48)</f>
        <v>4.5141655584611584</v>
      </c>
    </row>
    <row r="49" spans="1:4" x14ac:dyDescent="0.2">
      <c r="A49" s="18" t="s">
        <v>522</v>
      </c>
      <c r="B49" s="19">
        <v>4.496338582677164</v>
      </c>
      <c r="C49" s="19">
        <v>0</v>
      </c>
      <c r="D49" s="19">
        <f>SUM(B49:C49)</f>
        <v>4.496338582677164</v>
      </c>
    </row>
    <row r="50" spans="1:4" x14ac:dyDescent="0.2">
      <c r="A50" s="18" t="s">
        <v>544</v>
      </c>
      <c r="B50" s="19">
        <v>4.496338582677164</v>
      </c>
      <c r="C50" s="19">
        <v>0</v>
      </c>
      <c r="D50" s="19">
        <f>SUM(B50:C50)</f>
        <v>4.496338582677164</v>
      </c>
    </row>
    <row r="51" spans="1:4" x14ac:dyDescent="0.2">
      <c r="A51" s="18" t="s">
        <v>548</v>
      </c>
      <c r="B51" s="19">
        <v>4.496338582677164</v>
      </c>
      <c r="C51" s="19">
        <v>0</v>
      </c>
      <c r="D51" s="19">
        <f>SUM(B51:C51)</f>
        <v>4.496338582677164</v>
      </c>
    </row>
    <row r="52" spans="1:4" x14ac:dyDescent="0.2">
      <c r="A52" s="18" t="s">
        <v>549</v>
      </c>
      <c r="B52" s="19">
        <v>4.496338582677164</v>
      </c>
      <c r="C52" s="19">
        <v>0</v>
      </c>
      <c r="D52" s="19">
        <f>SUM(B52:C52)</f>
        <v>4.496338582677164</v>
      </c>
    </row>
    <row r="53" spans="1:4" x14ac:dyDescent="0.2">
      <c r="A53" s="18" t="s">
        <v>550</v>
      </c>
      <c r="B53" s="19">
        <v>4.496338582677164</v>
      </c>
      <c r="C53" s="19">
        <v>0</v>
      </c>
      <c r="D53" s="19">
        <f>SUM(B53:C53)</f>
        <v>4.496338582677164</v>
      </c>
    </row>
    <row r="54" spans="1:4" x14ac:dyDescent="0.2">
      <c r="A54" s="18" t="s">
        <v>551</v>
      </c>
      <c r="B54" s="19">
        <v>4.496338582677164</v>
      </c>
      <c r="C54" s="19">
        <v>0</v>
      </c>
      <c r="D54" s="19">
        <f>SUM(B54:C54)</f>
        <v>4.496338582677164</v>
      </c>
    </row>
    <row r="55" spans="1:4" x14ac:dyDescent="0.2">
      <c r="A55" s="18" t="s">
        <v>559</v>
      </c>
      <c r="B55" s="19">
        <v>4.496338582677164</v>
      </c>
      <c r="C55" s="19">
        <v>0</v>
      </c>
      <c r="D55" s="19">
        <f>SUM(B55:C55)</f>
        <v>4.496338582677164</v>
      </c>
    </row>
    <row r="56" spans="1:4" x14ac:dyDescent="0.2">
      <c r="A56" s="18" t="s">
        <v>567</v>
      </c>
      <c r="B56" s="19">
        <v>4.496338582677164</v>
      </c>
      <c r="C56" s="19">
        <v>0</v>
      </c>
      <c r="D56" s="19">
        <f>SUM(B56:C56)</f>
        <v>4.496338582677164</v>
      </c>
    </row>
    <row r="57" spans="1:4" x14ac:dyDescent="0.2">
      <c r="A57" s="18" t="s">
        <v>554</v>
      </c>
      <c r="B57" s="19">
        <v>4.3839301181102348</v>
      </c>
      <c r="C57" s="19">
        <v>0</v>
      </c>
      <c r="D57" s="19">
        <f>SUM(B57:C57)</f>
        <v>4.3839301181102348</v>
      </c>
    </row>
    <row r="58" spans="1:4" x14ac:dyDescent="0.2">
      <c r="A58" s="18" t="s">
        <v>448</v>
      </c>
      <c r="B58" s="19">
        <v>4.2715216535433056</v>
      </c>
      <c r="C58" s="19">
        <v>0</v>
      </c>
      <c r="D58" s="19">
        <f>SUM(B58:C58)</f>
        <v>4.2715216535433056</v>
      </c>
    </row>
    <row r="59" spans="1:4" x14ac:dyDescent="0.2">
      <c r="A59" s="18" t="s">
        <v>126</v>
      </c>
      <c r="B59" s="19">
        <v>1.5551062332666077</v>
      </c>
      <c r="C59" s="19">
        <v>2.5307237057788892</v>
      </c>
      <c r="D59" s="19">
        <f>SUM(B59:C59)</f>
        <v>4.0858299390454969</v>
      </c>
    </row>
    <row r="60" spans="1:4" x14ac:dyDescent="0.2">
      <c r="A60" s="18" t="s">
        <v>449</v>
      </c>
      <c r="B60" s="19">
        <v>4.0467047244094472</v>
      </c>
      <c r="C60" s="19">
        <v>0</v>
      </c>
      <c r="D60" s="19">
        <f>SUM(B60:C60)</f>
        <v>4.0467047244094472</v>
      </c>
    </row>
    <row r="61" spans="1:4" x14ac:dyDescent="0.2">
      <c r="A61" s="18" t="s">
        <v>538</v>
      </c>
      <c r="B61" s="19">
        <v>4.0467047244094472</v>
      </c>
      <c r="C61" s="19">
        <v>0</v>
      </c>
      <c r="D61" s="19">
        <f>SUM(B61:C61)</f>
        <v>4.0467047244094472</v>
      </c>
    </row>
    <row r="62" spans="1:4" x14ac:dyDescent="0.2">
      <c r="A62" s="18" t="s">
        <v>487</v>
      </c>
      <c r="B62" s="19">
        <v>4.0467047244094472</v>
      </c>
      <c r="C62" s="19">
        <v>0</v>
      </c>
      <c r="D62" s="19">
        <f>SUM(B62:C62)</f>
        <v>4.0467047244094472</v>
      </c>
    </row>
    <row r="63" spans="1:4" x14ac:dyDescent="0.2">
      <c r="A63" s="18" t="s">
        <v>132</v>
      </c>
      <c r="B63" s="19">
        <v>1.5551062332666077</v>
      </c>
      <c r="C63" s="19">
        <v>2.4739745687019674</v>
      </c>
      <c r="D63" s="19">
        <f>SUM(B63:C63)</f>
        <v>4.0290808019685755</v>
      </c>
    </row>
    <row r="64" spans="1:4" x14ac:dyDescent="0.2">
      <c r="A64" s="18" t="s">
        <v>563</v>
      </c>
      <c r="B64" s="19">
        <v>3.9342962598425189</v>
      </c>
      <c r="C64" s="19">
        <v>0</v>
      </c>
      <c r="D64" s="19">
        <f>SUM(B64:C64)</f>
        <v>3.9342962598425189</v>
      </c>
    </row>
    <row r="65" spans="1:4" x14ac:dyDescent="0.2">
      <c r="A65" s="18" t="s">
        <v>127</v>
      </c>
      <c r="B65" s="19">
        <v>1.5551062332666077</v>
      </c>
      <c r="C65" s="19">
        <v>2.2922643884931917</v>
      </c>
      <c r="D65" s="19">
        <f>SUM(B65:C65)</f>
        <v>3.8473706217597994</v>
      </c>
    </row>
    <row r="66" spans="1:4" x14ac:dyDescent="0.2">
      <c r="A66" s="18" t="s">
        <v>569</v>
      </c>
      <c r="B66" s="19">
        <v>3.8218877952755892</v>
      </c>
      <c r="C66" s="19">
        <v>0</v>
      </c>
      <c r="D66" s="19">
        <f>SUM(B66:C66)</f>
        <v>3.8218877952755892</v>
      </c>
    </row>
    <row r="67" spans="1:4" x14ac:dyDescent="0.2">
      <c r="A67" s="18" t="s">
        <v>52</v>
      </c>
      <c r="B67" s="19">
        <v>3.6602388522695795</v>
      </c>
      <c r="C67" s="19">
        <v>3.7995375765922227E-3</v>
      </c>
      <c r="D67" s="19">
        <f>SUM(B67:C67)</f>
        <v>3.6640383898461715</v>
      </c>
    </row>
    <row r="68" spans="1:4" x14ac:dyDescent="0.2">
      <c r="A68" s="18" t="s">
        <v>555</v>
      </c>
      <c r="B68" s="19">
        <v>3.5970708661417317</v>
      </c>
      <c r="C68" s="19">
        <v>0</v>
      </c>
      <c r="D68" s="19">
        <f>SUM(B68:C68)</f>
        <v>3.5970708661417317</v>
      </c>
    </row>
    <row r="69" spans="1:4" x14ac:dyDescent="0.2">
      <c r="A69" s="18" t="s">
        <v>557</v>
      </c>
      <c r="B69" s="19">
        <v>3.4846624015748016</v>
      </c>
      <c r="C69" s="19">
        <v>0</v>
      </c>
      <c r="D69" s="19">
        <f>SUM(B69:C69)</f>
        <v>3.4846624015748016</v>
      </c>
    </row>
    <row r="70" spans="1:4" x14ac:dyDescent="0.2">
      <c r="A70" s="18" t="s">
        <v>486</v>
      </c>
      <c r="B70" s="19">
        <v>3.4846624015748016</v>
      </c>
      <c r="C70" s="19">
        <v>0</v>
      </c>
      <c r="D70" s="19">
        <f>SUM(B70:C70)</f>
        <v>3.4846624015748016</v>
      </c>
    </row>
    <row r="71" spans="1:4" x14ac:dyDescent="0.2">
      <c r="A71" s="18" t="s">
        <v>558</v>
      </c>
      <c r="B71" s="19">
        <v>3.3722539370078732</v>
      </c>
      <c r="C71" s="19">
        <v>0</v>
      </c>
      <c r="D71" s="19">
        <f>SUM(B71:C71)</f>
        <v>3.3722539370078732</v>
      </c>
    </row>
    <row r="72" spans="1:4" x14ac:dyDescent="0.2">
      <c r="A72" s="18" t="s">
        <v>524</v>
      </c>
      <c r="B72" s="19">
        <v>3.2598454724409445</v>
      </c>
      <c r="C72" s="19">
        <v>0</v>
      </c>
      <c r="D72" s="19">
        <f>SUM(B72:C72)</f>
        <v>3.2598454724409445</v>
      </c>
    </row>
    <row r="73" spans="1:4" x14ac:dyDescent="0.2">
      <c r="A73" s="18" t="s">
        <v>457</v>
      </c>
      <c r="B73" s="19">
        <v>3.2598454724409445</v>
      </c>
      <c r="C73" s="19">
        <v>0</v>
      </c>
      <c r="D73" s="19">
        <f>SUM(B73:C73)</f>
        <v>3.2598454724409445</v>
      </c>
    </row>
    <row r="74" spans="1:4" x14ac:dyDescent="0.2">
      <c r="A74" s="18" t="s">
        <v>71</v>
      </c>
      <c r="B74" s="19">
        <v>3.2106049940018635</v>
      </c>
      <c r="C74" s="19">
        <v>1.9798325982044743E-2</v>
      </c>
      <c r="D74" s="19">
        <f>SUM(B74:C74)</f>
        <v>3.2304033199839082</v>
      </c>
    </row>
    <row r="75" spans="1:4" x14ac:dyDescent="0.2">
      <c r="A75" s="18" t="s">
        <v>539</v>
      </c>
      <c r="B75" s="19">
        <v>3.1474370078740144</v>
      </c>
      <c r="C75" s="19">
        <v>0</v>
      </c>
      <c r="D75" s="19">
        <f>SUM(B75:C75)</f>
        <v>3.1474370078740144</v>
      </c>
    </row>
    <row r="76" spans="1:4" x14ac:dyDescent="0.2">
      <c r="A76" s="18" t="s">
        <v>566</v>
      </c>
      <c r="B76" s="19">
        <v>3.1474370078740144</v>
      </c>
      <c r="C76" s="19">
        <v>0</v>
      </c>
      <c r="D76" s="19">
        <f>SUM(B76:C76)</f>
        <v>3.1474370078740144</v>
      </c>
    </row>
    <row r="77" spans="1:4" x14ac:dyDescent="0.2">
      <c r="A77" s="18" t="s">
        <v>124</v>
      </c>
      <c r="B77" s="19">
        <v>1.5551062332666077</v>
      </c>
      <c r="C77" s="19">
        <v>1.5387156473268695</v>
      </c>
      <c r="D77" s="19">
        <f>SUM(B77:C77)</f>
        <v>3.0938218805934774</v>
      </c>
    </row>
    <row r="78" spans="1:4" x14ac:dyDescent="0.2">
      <c r="A78" s="18" t="s">
        <v>523</v>
      </c>
      <c r="B78" s="19">
        <v>3.0350285433070856</v>
      </c>
      <c r="C78" s="19">
        <v>0</v>
      </c>
      <c r="D78" s="19">
        <f>SUM(B78:C78)</f>
        <v>3.0350285433070856</v>
      </c>
    </row>
    <row r="79" spans="1:4" x14ac:dyDescent="0.2">
      <c r="A79" s="18" t="s">
        <v>545</v>
      </c>
      <c r="B79" s="19">
        <v>3.0350285433070856</v>
      </c>
      <c r="C79" s="19">
        <v>0</v>
      </c>
      <c r="D79" s="19">
        <f>SUM(B79:C79)</f>
        <v>3.0350285433070856</v>
      </c>
    </row>
    <row r="80" spans="1:4" x14ac:dyDescent="0.2">
      <c r="A80" s="18" t="s">
        <v>546</v>
      </c>
      <c r="B80" s="19">
        <v>3.0350285433070856</v>
      </c>
      <c r="C80" s="19">
        <v>0</v>
      </c>
      <c r="D80" s="19">
        <f>SUM(B80:C80)</f>
        <v>3.0350285433070856</v>
      </c>
    </row>
    <row r="81" spans="1:4" x14ac:dyDescent="0.2">
      <c r="A81" s="18" t="s">
        <v>452</v>
      </c>
      <c r="B81" s="19">
        <v>3.0350285433070856</v>
      </c>
      <c r="C81" s="19">
        <v>0</v>
      </c>
      <c r="D81" s="19">
        <f>SUM(B81:C81)</f>
        <v>3.0350285433070856</v>
      </c>
    </row>
    <row r="82" spans="1:4" x14ac:dyDescent="0.2">
      <c r="A82" s="18" t="s">
        <v>531</v>
      </c>
      <c r="B82" s="19">
        <v>2.9226200787401568</v>
      </c>
      <c r="C82" s="19">
        <v>0</v>
      </c>
      <c r="D82" s="19">
        <f>SUM(B82:C82)</f>
        <v>2.9226200787401568</v>
      </c>
    </row>
    <row r="83" spans="1:4" x14ac:dyDescent="0.2">
      <c r="A83" s="18" t="s">
        <v>532</v>
      </c>
      <c r="B83" s="19">
        <v>2.9226200787401568</v>
      </c>
      <c r="C83" s="19">
        <v>0</v>
      </c>
      <c r="D83" s="19">
        <f>SUM(B83:C83)</f>
        <v>2.9226200787401568</v>
      </c>
    </row>
    <row r="84" spans="1:4" x14ac:dyDescent="0.2">
      <c r="A84" s="18" t="s">
        <v>484</v>
      </c>
      <c r="B84" s="19">
        <v>2.9226200787401568</v>
      </c>
      <c r="C84" s="19">
        <v>0</v>
      </c>
      <c r="D84" s="19">
        <f>SUM(B84:C84)</f>
        <v>2.9226200787401568</v>
      </c>
    </row>
    <row r="85" spans="1:4" x14ac:dyDescent="0.2">
      <c r="A85" s="18" t="s">
        <v>537</v>
      </c>
      <c r="B85" s="19">
        <v>2.9226200787401568</v>
      </c>
      <c r="C85" s="19">
        <v>0</v>
      </c>
      <c r="D85" s="19">
        <f>SUM(B85:C85)</f>
        <v>2.9226200787401568</v>
      </c>
    </row>
    <row r="86" spans="1:4" x14ac:dyDescent="0.2">
      <c r="A86" s="18" t="s">
        <v>453</v>
      </c>
      <c r="B86" s="19">
        <v>2.9226200787401568</v>
      </c>
      <c r="C86" s="19">
        <v>0</v>
      </c>
      <c r="D86" s="19">
        <f>SUM(B86:C86)</f>
        <v>2.9226200787401568</v>
      </c>
    </row>
    <row r="87" spans="1:4" x14ac:dyDescent="0.2">
      <c r="A87" s="18" t="s">
        <v>561</v>
      </c>
      <c r="B87" s="19">
        <v>2.9226200787401568</v>
      </c>
      <c r="C87" s="19">
        <v>0</v>
      </c>
      <c r="D87" s="19">
        <f>SUM(B87:C87)</f>
        <v>2.9226200787401568</v>
      </c>
    </row>
    <row r="88" spans="1:4" x14ac:dyDescent="0.2">
      <c r="A88" s="18" t="s">
        <v>527</v>
      </c>
      <c r="B88" s="19">
        <v>2.8102116141732276</v>
      </c>
      <c r="C88" s="19">
        <v>0</v>
      </c>
      <c r="D88" s="19">
        <f>SUM(B88:C88)</f>
        <v>2.8102116141732276</v>
      </c>
    </row>
    <row r="89" spans="1:4" x14ac:dyDescent="0.2">
      <c r="A89" s="18" t="s">
        <v>121</v>
      </c>
      <c r="B89" s="19">
        <v>1.5551062332666077</v>
      </c>
      <c r="C89" s="19">
        <v>1.1540367487780194</v>
      </c>
      <c r="D89" s="19">
        <f>SUM(B89:C89)</f>
        <v>2.7091429820446269</v>
      </c>
    </row>
    <row r="90" spans="1:4" x14ac:dyDescent="0.2">
      <c r="A90" s="18" t="s">
        <v>128</v>
      </c>
      <c r="B90" s="19">
        <v>1.5551062332666077</v>
      </c>
      <c r="C90" s="19">
        <v>1.1473137849749468</v>
      </c>
      <c r="D90" s="19">
        <f>SUM(B90:C90)</f>
        <v>2.7024200182415545</v>
      </c>
    </row>
    <row r="91" spans="1:4" x14ac:dyDescent="0.2">
      <c r="A91" s="18" t="s">
        <v>530</v>
      </c>
      <c r="B91" s="19">
        <v>2.6978031496062984</v>
      </c>
      <c r="C91" s="19">
        <v>0</v>
      </c>
      <c r="D91" s="19">
        <f>SUM(B91:C91)</f>
        <v>2.6978031496062984</v>
      </c>
    </row>
    <row r="92" spans="1:4" x14ac:dyDescent="0.2">
      <c r="A92" s="18" t="s">
        <v>543</v>
      </c>
      <c r="B92" s="19">
        <v>2.6978031496062984</v>
      </c>
      <c r="C92" s="19">
        <v>0</v>
      </c>
      <c r="D92" s="19">
        <f>SUM(B92:C92)</f>
        <v>2.6978031496062984</v>
      </c>
    </row>
    <row r="93" spans="1:4" x14ac:dyDescent="0.2">
      <c r="A93" s="18" t="s">
        <v>552</v>
      </c>
      <c r="B93" s="19">
        <v>2.6978031496062984</v>
      </c>
      <c r="C93" s="19">
        <v>0</v>
      </c>
      <c r="D93" s="19">
        <f>SUM(B93:C93)</f>
        <v>2.6978031496062984</v>
      </c>
    </row>
    <row r="94" spans="1:4" x14ac:dyDescent="0.2">
      <c r="A94" s="18" t="s">
        <v>404</v>
      </c>
      <c r="B94" s="19">
        <v>2.6978031496062984</v>
      </c>
      <c r="C94" s="19">
        <v>0</v>
      </c>
      <c r="D94" s="19">
        <f>SUM(B94:C94)</f>
        <v>2.6978031496062984</v>
      </c>
    </row>
    <row r="95" spans="1:4" x14ac:dyDescent="0.2">
      <c r="A95" s="18" t="s">
        <v>485</v>
      </c>
      <c r="B95" s="19">
        <v>2.6978031496062984</v>
      </c>
      <c r="C95" s="19">
        <v>0</v>
      </c>
      <c r="D95" s="19">
        <f>SUM(B95:C95)</f>
        <v>2.6978031496062984</v>
      </c>
    </row>
    <row r="96" spans="1:4" x14ac:dyDescent="0.2">
      <c r="A96" s="18" t="s">
        <v>526</v>
      </c>
      <c r="B96" s="19">
        <v>2.5853946850393692</v>
      </c>
      <c r="C96" s="19">
        <v>0</v>
      </c>
      <c r="D96" s="19">
        <f>SUM(B96:C96)</f>
        <v>2.5853946850393692</v>
      </c>
    </row>
    <row r="97" spans="1:4" x14ac:dyDescent="0.2">
      <c r="A97" s="18" t="s">
        <v>536</v>
      </c>
      <c r="B97" s="19">
        <v>2.5853946850393692</v>
      </c>
      <c r="C97" s="19">
        <v>0</v>
      </c>
      <c r="D97" s="19">
        <f>SUM(B97:C97)</f>
        <v>2.5853946850393692</v>
      </c>
    </row>
    <row r="98" spans="1:4" x14ac:dyDescent="0.2">
      <c r="A98" s="18" t="s">
        <v>547</v>
      </c>
      <c r="B98" s="19">
        <v>2.5853946850393692</v>
      </c>
      <c r="C98" s="19">
        <v>0</v>
      </c>
      <c r="D98" s="19">
        <f>SUM(B98:C98)</f>
        <v>2.5853946850393692</v>
      </c>
    </row>
    <row r="99" spans="1:4" x14ac:dyDescent="0.2">
      <c r="A99" s="18" t="s">
        <v>565</v>
      </c>
      <c r="B99" s="19">
        <v>2.5853946850393692</v>
      </c>
      <c r="C99" s="19">
        <v>0</v>
      </c>
      <c r="D99" s="19">
        <f>SUM(B99:C99)</f>
        <v>2.5853946850393692</v>
      </c>
    </row>
    <row r="100" spans="1:4" ht="12.75" customHeight="1" x14ac:dyDescent="0.25">
      <c r="A100" s="40" t="s">
        <v>125</v>
      </c>
      <c r="B100" s="19">
        <v>0</v>
      </c>
      <c r="C100" s="19">
        <v>2.5307237057788892</v>
      </c>
      <c r="D100" s="19">
        <f>SUM(B100:C100)</f>
        <v>2.5307237057788892</v>
      </c>
    </row>
    <row r="101" spans="1:4" x14ac:dyDescent="0.2">
      <c r="A101" s="18" t="s">
        <v>529</v>
      </c>
      <c r="B101" s="19">
        <v>2.4729862204724404</v>
      </c>
      <c r="C101" s="19">
        <v>0</v>
      </c>
      <c r="D101" s="19">
        <f>SUM(B101:C101)</f>
        <v>2.4729862204724404</v>
      </c>
    </row>
    <row r="102" spans="1:4" x14ac:dyDescent="0.2">
      <c r="A102" s="18" t="s">
        <v>534</v>
      </c>
      <c r="B102" s="19">
        <v>2.4729862204724404</v>
      </c>
      <c r="C102" s="19">
        <v>0</v>
      </c>
      <c r="D102" s="19">
        <f>SUM(B102:C102)</f>
        <v>2.4729862204724404</v>
      </c>
    </row>
    <row r="103" spans="1:4" x14ac:dyDescent="0.2">
      <c r="A103" s="18" t="s">
        <v>553</v>
      </c>
      <c r="B103" s="19">
        <v>2.4729862204724404</v>
      </c>
      <c r="C103" s="19">
        <v>0</v>
      </c>
      <c r="D103" s="19">
        <f>SUM(B103:C103)</f>
        <v>2.4729862204724404</v>
      </c>
    </row>
    <row r="104" spans="1:4" x14ac:dyDescent="0.2">
      <c r="A104" s="18" t="s">
        <v>61</v>
      </c>
      <c r="B104" s="19">
        <v>2.4237457420333599</v>
      </c>
      <c r="C104" s="19">
        <v>1.2805852804919604E-2</v>
      </c>
      <c r="D104" s="19">
        <f>SUM(B104:C104)</f>
        <v>2.4365515948382797</v>
      </c>
    </row>
    <row r="105" spans="1:4" x14ac:dyDescent="0.2">
      <c r="A105" s="18" t="s">
        <v>521</v>
      </c>
      <c r="B105" s="19">
        <v>2.3605777559055112</v>
      </c>
      <c r="C105" s="19">
        <v>0</v>
      </c>
      <c r="D105" s="19">
        <f>SUM(B105:C105)</f>
        <v>2.3605777559055112</v>
      </c>
    </row>
    <row r="106" spans="1:4" x14ac:dyDescent="0.2">
      <c r="A106" s="18" t="s">
        <v>533</v>
      </c>
      <c r="B106" s="19">
        <v>2.3605777559055112</v>
      </c>
      <c r="C106" s="19">
        <v>0</v>
      </c>
      <c r="D106" s="19">
        <f>SUM(B106:C106)</f>
        <v>2.3605777559055112</v>
      </c>
    </row>
    <row r="107" spans="1:4" x14ac:dyDescent="0.2">
      <c r="A107" s="18" t="s">
        <v>556</v>
      </c>
      <c r="B107" s="19">
        <v>2.3605777559055112</v>
      </c>
      <c r="C107" s="19">
        <v>0</v>
      </c>
      <c r="D107" s="19">
        <f>SUM(B107:C107)</f>
        <v>2.3605777559055112</v>
      </c>
    </row>
    <row r="108" spans="1:4" x14ac:dyDescent="0.2">
      <c r="A108" s="18" t="s">
        <v>568</v>
      </c>
      <c r="B108" s="19">
        <v>2.3605777559055112</v>
      </c>
      <c r="C108" s="19">
        <v>0</v>
      </c>
      <c r="D108" s="19">
        <f>SUM(B108:C108)</f>
        <v>2.3605777559055112</v>
      </c>
    </row>
    <row r="109" spans="1:4" x14ac:dyDescent="0.2">
      <c r="A109" s="18" t="s">
        <v>540</v>
      </c>
      <c r="B109" s="19">
        <v>2.248169291338582</v>
      </c>
      <c r="C109" s="19">
        <v>0</v>
      </c>
      <c r="D109" s="19">
        <f>SUM(B109:C109)</f>
        <v>2.248169291338582</v>
      </c>
    </row>
    <row r="110" spans="1:4" x14ac:dyDescent="0.2">
      <c r="A110" s="18" t="s">
        <v>541</v>
      </c>
      <c r="B110" s="19">
        <v>2.248169291338582</v>
      </c>
      <c r="C110" s="19">
        <v>0</v>
      </c>
      <c r="D110" s="19">
        <f>SUM(B110:C110)</f>
        <v>2.248169291338582</v>
      </c>
    </row>
    <row r="111" spans="1:4" x14ac:dyDescent="0.2">
      <c r="A111" s="18" t="s">
        <v>560</v>
      </c>
      <c r="B111" s="19">
        <v>2.248169291338582</v>
      </c>
      <c r="C111" s="19">
        <v>0</v>
      </c>
      <c r="D111" s="19">
        <f>SUM(B111:C111)</f>
        <v>2.248169291338582</v>
      </c>
    </row>
    <row r="112" spans="1:4" x14ac:dyDescent="0.2">
      <c r="A112" s="18" t="s">
        <v>562</v>
      </c>
      <c r="B112" s="19">
        <v>2.248169291338582</v>
      </c>
      <c r="C112" s="19">
        <v>0</v>
      </c>
      <c r="D112" s="19">
        <f>SUM(B112:C112)</f>
        <v>2.248169291338582</v>
      </c>
    </row>
    <row r="113" spans="1:4" x14ac:dyDescent="0.2">
      <c r="A113" s="18" t="s">
        <v>570</v>
      </c>
      <c r="B113" s="19">
        <v>2.248169291338582</v>
      </c>
      <c r="C113" s="19">
        <v>0</v>
      </c>
      <c r="D113" s="19">
        <f>SUM(B113:C113)</f>
        <v>2.248169291338582</v>
      </c>
    </row>
    <row r="114" spans="1:4" x14ac:dyDescent="0.2">
      <c r="A114" s="18" t="s">
        <v>111</v>
      </c>
      <c r="B114" s="19">
        <v>1.5551062332666077</v>
      </c>
      <c r="C114" s="19">
        <v>0.53146738501114998</v>
      </c>
      <c r="D114" s="19">
        <f>SUM(B114:C114)</f>
        <v>2.0865736182777574</v>
      </c>
    </row>
    <row r="115" spans="1:4" x14ac:dyDescent="0.2">
      <c r="A115" s="18" t="s">
        <v>107</v>
      </c>
      <c r="B115" s="19">
        <v>1.5551062332666077</v>
      </c>
      <c r="C115" s="19">
        <v>0.53013734495976228</v>
      </c>
      <c r="D115" s="19">
        <f>SUM(B115:C115)</f>
        <v>2.0852435782263701</v>
      </c>
    </row>
    <row r="116" spans="1:4" x14ac:dyDescent="0.2">
      <c r="A116" s="18" t="s">
        <v>108</v>
      </c>
      <c r="B116" s="19">
        <v>1.5551062332666077</v>
      </c>
      <c r="C116" s="19">
        <v>0.53013734495976228</v>
      </c>
      <c r="D116" s="19">
        <f>SUM(B116:C116)</f>
        <v>2.0852435782263701</v>
      </c>
    </row>
    <row r="117" spans="1:4" x14ac:dyDescent="0.2">
      <c r="A117" s="18" t="s">
        <v>109</v>
      </c>
      <c r="B117" s="19">
        <v>1.5551062332666077</v>
      </c>
      <c r="C117" s="19">
        <v>0.53013734495976228</v>
      </c>
      <c r="D117" s="19">
        <f>SUM(B117:C117)</f>
        <v>2.0852435782263701</v>
      </c>
    </row>
    <row r="118" spans="1:4" x14ac:dyDescent="0.2">
      <c r="A118" s="18" t="s">
        <v>110</v>
      </c>
      <c r="B118" s="19">
        <v>1.5551062332666077</v>
      </c>
      <c r="C118" s="19">
        <v>0.53013734495976228</v>
      </c>
      <c r="D118" s="19">
        <f>SUM(B118:C118)</f>
        <v>2.0852435782263701</v>
      </c>
    </row>
    <row r="119" spans="1:4" x14ac:dyDescent="0.2">
      <c r="A119" s="18" t="s">
        <v>103</v>
      </c>
      <c r="B119" s="19">
        <v>1.5551062332666077</v>
      </c>
      <c r="C119" s="19">
        <v>0.52030834207291665</v>
      </c>
      <c r="D119" s="19">
        <f>SUM(B119:C119)</f>
        <v>2.0754145753395243</v>
      </c>
    </row>
    <row r="120" spans="1:4" x14ac:dyDescent="0.2">
      <c r="A120" s="18" t="s">
        <v>105</v>
      </c>
      <c r="B120" s="19">
        <v>1.5551062332666077</v>
      </c>
      <c r="C120" s="19">
        <v>0.50051394781954217</v>
      </c>
      <c r="D120" s="19">
        <f>SUM(B120:C120)</f>
        <v>2.0556201810861499</v>
      </c>
    </row>
    <row r="121" spans="1:4" x14ac:dyDescent="0.2">
      <c r="A121" s="18" t="s">
        <v>96</v>
      </c>
      <c r="B121" s="19">
        <v>1.5551062332666077</v>
      </c>
      <c r="C121" s="19">
        <v>0.22908055046306508</v>
      </c>
      <c r="D121" s="19">
        <f>SUM(B121:C121)</f>
        <v>1.7841867837296728</v>
      </c>
    </row>
    <row r="122" spans="1:4" x14ac:dyDescent="0.2">
      <c r="A122" s="18" t="s">
        <v>98</v>
      </c>
      <c r="B122" s="19">
        <v>1.5551062332666077</v>
      </c>
      <c r="C122" s="19">
        <v>0.20940530352784006</v>
      </c>
      <c r="D122" s="19">
        <f>SUM(B122:C122)</f>
        <v>1.7645115367944477</v>
      </c>
    </row>
    <row r="123" spans="1:4" x14ac:dyDescent="0.2">
      <c r="A123" s="18" t="s">
        <v>93</v>
      </c>
      <c r="B123" s="19">
        <v>1.5551062332666077</v>
      </c>
      <c r="C123" s="19">
        <v>0.15819055273752994</v>
      </c>
      <c r="D123" s="19">
        <f>SUM(B123:C123)</f>
        <v>1.7132967860041377</v>
      </c>
    </row>
    <row r="124" spans="1:4" x14ac:dyDescent="0.2">
      <c r="A124" s="18" t="s">
        <v>120</v>
      </c>
      <c r="B124" s="19">
        <v>0.1755764506947777</v>
      </c>
      <c r="C124" s="19">
        <v>1.4120002562360505</v>
      </c>
      <c r="D124" s="19">
        <f>SUM(B124:C124)</f>
        <v>1.5875767069308282</v>
      </c>
    </row>
    <row r="125" spans="1:4" x14ac:dyDescent="0.2">
      <c r="A125" s="18" t="s">
        <v>74</v>
      </c>
      <c r="B125" s="19">
        <v>1.5551062332666077</v>
      </c>
      <c r="C125" s="19">
        <v>2.0207119500815024E-2</v>
      </c>
      <c r="D125" s="19">
        <f>SUM(B125:C125)</f>
        <v>1.5753133527674228</v>
      </c>
    </row>
    <row r="126" spans="1:4" x14ac:dyDescent="0.2">
      <c r="A126" s="18" t="s">
        <v>75</v>
      </c>
      <c r="B126" s="19">
        <v>1.5551062332666077</v>
      </c>
      <c r="C126" s="19">
        <v>2.0207119500815024E-2</v>
      </c>
      <c r="D126" s="19">
        <f>SUM(B126:C126)</f>
        <v>1.5753133527674228</v>
      </c>
    </row>
    <row r="127" spans="1:4" x14ac:dyDescent="0.2">
      <c r="A127" s="18" t="s">
        <v>60</v>
      </c>
      <c r="B127" s="19">
        <v>1.5551062332666077</v>
      </c>
      <c r="C127" s="19">
        <v>1.7848294824531485E-2</v>
      </c>
      <c r="D127" s="19">
        <f>SUM(B127:C127)</f>
        <v>1.5729545280911392</v>
      </c>
    </row>
    <row r="128" spans="1:4" x14ac:dyDescent="0.2">
      <c r="A128" s="18" t="s">
        <v>64</v>
      </c>
      <c r="B128" s="19">
        <v>1.5551062332666077</v>
      </c>
      <c r="C128" s="19">
        <v>1.4376578408689543E-2</v>
      </c>
      <c r="D128" s="19">
        <f>SUM(B128:C128)</f>
        <v>1.5694828116752972</v>
      </c>
    </row>
    <row r="129" spans="1:4" x14ac:dyDescent="0.2">
      <c r="A129" s="18" t="s">
        <v>21</v>
      </c>
      <c r="B129" s="19">
        <v>1.5551062332666077</v>
      </c>
      <c r="C129" s="19">
        <v>9.1185288898354196E-3</v>
      </c>
      <c r="D129" s="19">
        <f>SUM(B129:C129)</f>
        <v>1.5642247621564431</v>
      </c>
    </row>
    <row r="130" spans="1:4" x14ac:dyDescent="0.2">
      <c r="A130" s="18" t="s">
        <v>182</v>
      </c>
      <c r="B130" s="19">
        <v>1.5551062332666077</v>
      </c>
      <c r="C130" s="19">
        <v>0</v>
      </c>
      <c r="D130" s="19">
        <f>SUM(B130:C130)</f>
        <v>1.5551062332666077</v>
      </c>
    </row>
    <row r="131" spans="1:4" x14ac:dyDescent="0.2">
      <c r="A131" s="18" t="s">
        <v>66</v>
      </c>
      <c r="B131" s="19">
        <v>1.5551062332666077</v>
      </c>
      <c r="C131" s="19">
        <v>0</v>
      </c>
      <c r="D131" s="19">
        <f>SUM(B131:C131)</f>
        <v>1.5551062332666077</v>
      </c>
    </row>
    <row r="132" spans="1:4" x14ac:dyDescent="0.2">
      <c r="A132" s="18" t="s">
        <v>280</v>
      </c>
      <c r="B132" s="19">
        <v>1.5551062332666077</v>
      </c>
      <c r="C132" s="19">
        <v>0</v>
      </c>
      <c r="D132" s="19">
        <f>SUM(B132:C132)</f>
        <v>1.5551062332666077</v>
      </c>
    </row>
    <row r="133" spans="1:4" x14ac:dyDescent="0.2">
      <c r="A133" s="18" t="s">
        <v>190</v>
      </c>
      <c r="B133" s="19">
        <v>1.5551062332666077</v>
      </c>
      <c r="C133" s="19">
        <v>0</v>
      </c>
      <c r="D133" s="19">
        <f>SUM(B133:C133)</f>
        <v>1.5551062332666077</v>
      </c>
    </row>
    <row r="134" spans="1:4" x14ac:dyDescent="0.2">
      <c r="A134" s="18" t="s">
        <v>160</v>
      </c>
      <c r="B134" s="19">
        <v>1.5551062332666077</v>
      </c>
      <c r="C134" s="19">
        <v>0</v>
      </c>
      <c r="D134" s="19">
        <f>SUM(B134:C134)</f>
        <v>1.5551062332666077</v>
      </c>
    </row>
    <row r="135" spans="1:4" x14ac:dyDescent="0.2">
      <c r="A135" s="18" t="s">
        <v>194</v>
      </c>
      <c r="B135" s="19">
        <v>1.5551062332666077</v>
      </c>
      <c r="C135" s="19">
        <v>0</v>
      </c>
      <c r="D135" s="19">
        <f>SUM(B135:C135)</f>
        <v>1.5551062332666077</v>
      </c>
    </row>
    <row r="136" spans="1:4" x14ac:dyDescent="0.2">
      <c r="A136" s="18" t="s">
        <v>5</v>
      </c>
      <c r="B136" s="19">
        <v>1.5551062332666077</v>
      </c>
      <c r="C136" s="19">
        <v>0</v>
      </c>
      <c r="D136" s="19">
        <f>SUM(B136:C136)</f>
        <v>1.5551062332666077</v>
      </c>
    </row>
    <row r="137" spans="1:4" x14ac:dyDescent="0.2">
      <c r="A137" s="18" t="s">
        <v>73</v>
      </c>
      <c r="B137" s="19">
        <v>1.5551062332666077</v>
      </c>
      <c r="C137" s="19">
        <v>0</v>
      </c>
      <c r="D137" s="19">
        <f>SUM(B137:C137)</f>
        <v>1.5551062332666077</v>
      </c>
    </row>
    <row r="138" spans="1:4" x14ac:dyDescent="0.2">
      <c r="A138" s="18" t="s">
        <v>8</v>
      </c>
      <c r="B138" s="19">
        <v>1.5551062332666077</v>
      </c>
      <c r="C138" s="19">
        <v>0</v>
      </c>
      <c r="D138" s="19">
        <f>SUM(B138:C138)</f>
        <v>1.5551062332666077</v>
      </c>
    </row>
    <row r="139" spans="1:4" x14ac:dyDescent="0.2">
      <c r="A139" s="18" t="s">
        <v>197</v>
      </c>
      <c r="B139" s="19">
        <v>1.5551062332666077</v>
      </c>
      <c r="C139" s="19">
        <v>0</v>
      </c>
      <c r="D139" s="19">
        <f>SUM(B139:C139)</f>
        <v>1.5551062332666077</v>
      </c>
    </row>
    <row r="140" spans="1:4" x14ac:dyDescent="0.2">
      <c r="A140" s="18" t="s">
        <v>198</v>
      </c>
      <c r="B140" s="19">
        <v>1.5551062332666077</v>
      </c>
      <c r="C140" s="19">
        <v>0</v>
      </c>
      <c r="D140" s="19">
        <f>SUM(B140:C140)</f>
        <v>1.5551062332666077</v>
      </c>
    </row>
    <row r="141" spans="1:4" x14ac:dyDescent="0.2">
      <c r="A141" s="18" t="s">
        <v>65</v>
      </c>
      <c r="B141" s="19">
        <v>1.5551062332666077</v>
      </c>
      <c r="C141" s="19">
        <v>0</v>
      </c>
      <c r="D141" s="19">
        <f>SUM(B141:C141)</f>
        <v>1.5551062332666077</v>
      </c>
    </row>
    <row r="142" spans="1:4" x14ac:dyDescent="0.2">
      <c r="A142" s="18" t="s">
        <v>284</v>
      </c>
      <c r="B142" s="19">
        <v>1.5551062332666077</v>
      </c>
      <c r="C142" s="19">
        <v>0</v>
      </c>
      <c r="D142" s="19">
        <f>SUM(B142:C142)</f>
        <v>1.5551062332666077</v>
      </c>
    </row>
    <row r="143" spans="1:4" x14ac:dyDescent="0.2">
      <c r="A143" s="18" t="s">
        <v>248</v>
      </c>
      <c r="B143" s="19">
        <v>1.5551062332666077</v>
      </c>
      <c r="C143" s="19">
        <v>0</v>
      </c>
      <c r="D143" s="19">
        <f>SUM(B143:C143)</f>
        <v>1.5551062332666077</v>
      </c>
    </row>
    <row r="144" spans="1:4" x14ac:dyDescent="0.2">
      <c r="A144" s="18" t="s">
        <v>236</v>
      </c>
      <c r="B144" s="19">
        <v>1.5551062332666077</v>
      </c>
      <c r="C144" s="19">
        <v>0</v>
      </c>
      <c r="D144" s="19">
        <f>SUM(B144:C144)</f>
        <v>1.5551062332666077</v>
      </c>
    </row>
    <row r="145" spans="1:4" x14ac:dyDescent="0.2">
      <c r="A145" s="18" t="s">
        <v>254</v>
      </c>
      <c r="B145" s="19">
        <v>1.5551062332666077</v>
      </c>
      <c r="C145" s="19">
        <v>0</v>
      </c>
      <c r="D145" s="19">
        <f>SUM(B145:C145)</f>
        <v>1.5551062332666077</v>
      </c>
    </row>
    <row r="146" spans="1:4" x14ac:dyDescent="0.2">
      <c r="A146" s="18" t="s">
        <v>150</v>
      </c>
      <c r="B146" s="19">
        <v>1.5551062332666077</v>
      </c>
      <c r="C146" s="19">
        <v>0</v>
      </c>
      <c r="D146" s="19">
        <f>SUM(B146:C146)</f>
        <v>1.5551062332666077</v>
      </c>
    </row>
    <row r="147" spans="1:4" x14ac:dyDescent="0.2">
      <c r="A147" s="18" t="s">
        <v>233</v>
      </c>
      <c r="B147" s="19">
        <v>1.5551062332666077</v>
      </c>
      <c r="C147" s="19">
        <v>0</v>
      </c>
      <c r="D147" s="19">
        <f>SUM(B147:C147)</f>
        <v>1.5551062332666077</v>
      </c>
    </row>
    <row r="148" spans="1:4" x14ac:dyDescent="0.2">
      <c r="A148" s="18" t="s">
        <v>173</v>
      </c>
      <c r="B148" s="19">
        <v>1.5551062332666077</v>
      </c>
      <c r="C148" s="19">
        <v>0</v>
      </c>
      <c r="D148" s="19">
        <f>SUM(B148:C148)</f>
        <v>1.5551062332666077</v>
      </c>
    </row>
    <row r="149" spans="1:4" x14ac:dyDescent="0.2">
      <c r="A149" s="18" t="s">
        <v>285</v>
      </c>
      <c r="B149" s="19">
        <v>1.5551062332666077</v>
      </c>
      <c r="C149" s="19">
        <v>0</v>
      </c>
      <c r="D149" s="19">
        <f>SUM(B149:C149)</f>
        <v>1.5551062332666077</v>
      </c>
    </row>
    <row r="150" spans="1:4" x14ac:dyDescent="0.2">
      <c r="A150" s="18" t="s">
        <v>247</v>
      </c>
      <c r="B150" s="19">
        <v>1.5551062332666077</v>
      </c>
      <c r="C150" s="19">
        <v>0</v>
      </c>
      <c r="D150" s="19">
        <f>SUM(B150:C150)</f>
        <v>1.5551062332666077</v>
      </c>
    </row>
    <row r="151" spans="1:4" x14ac:dyDescent="0.2">
      <c r="A151" s="18" t="s">
        <v>286</v>
      </c>
      <c r="B151" s="19">
        <v>1.5551062332666077</v>
      </c>
      <c r="C151" s="19">
        <v>0</v>
      </c>
      <c r="D151" s="19">
        <f>SUM(B151:C151)</f>
        <v>1.5551062332666077</v>
      </c>
    </row>
    <row r="152" spans="1:4" x14ac:dyDescent="0.2">
      <c r="A152" s="18" t="s">
        <v>234</v>
      </c>
      <c r="B152" s="19">
        <v>1.5551062332666077</v>
      </c>
      <c r="C152" s="19">
        <v>0</v>
      </c>
      <c r="D152" s="19">
        <f>SUM(B152:C152)</f>
        <v>1.5551062332666077</v>
      </c>
    </row>
    <row r="153" spans="1:4" x14ac:dyDescent="0.2">
      <c r="A153" s="18" t="s">
        <v>181</v>
      </c>
      <c r="B153" s="19">
        <v>1.5551062332666077</v>
      </c>
      <c r="C153" s="19">
        <v>0</v>
      </c>
      <c r="D153" s="19">
        <f>SUM(B153:C153)</f>
        <v>1.5551062332666077</v>
      </c>
    </row>
    <row r="154" spans="1:4" x14ac:dyDescent="0.2">
      <c r="A154" s="18" t="s">
        <v>184</v>
      </c>
      <c r="B154" s="19">
        <v>1.5551062332666077</v>
      </c>
      <c r="C154" s="19">
        <v>0</v>
      </c>
      <c r="D154" s="19">
        <f>SUM(B154:C154)</f>
        <v>1.5551062332666077</v>
      </c>
    </row>
    <row r="155" spans="1:4" x14ac:dyDescent="0.2">
      <c r="A155" s="18" t="s">
        <v>151</v>
      </c>
      <c r="B155" s="19">
        <v>1.5551062332666077</v>
      </c>
      <c r="C155" s="19">
        <v>0</v>
      </c>
      <c r="D155" s="19">
        <f>SUM(B155:C155)</f>
        <v>1.5551062332666077</v>
      </c>
    </row>
    <row r="156" spans="1:4" x14ac:dyDescent="0.2">
      <c r="A156" s="18" t="s">
        <v>250</v>
      </c>
      <c r="B156" s="19">
        <v>1.5551062332666077</v>
      </c>
      <c r="C156" s="19">
        <v>0</v>
      </c>
      <c r="D156" s="19">
        <f>SUM(B156:C156)</f>
        <v>1.5551062332666077</v>
      </c>
    </row>
    <row r="157" spans="1:4" x14ac:dyDescent="0.2">
      <c r="A157" s="18" t="s">
        <v>17</v>
      </c>
      <c r="B157" s="19">
        <v>1.5551062332666077</v>
      </c>
      <c r="C157" s="19">
        <v>0</v>
      </c>
      <c r="D157" s="19">
        <f>SUM(B157:C157)</f>
        <v>1.5551062332666077</v>
      </c>
    </row>
    <row r="158" spans="1:4" x14ac:dyDescent="0.2">
      <c r="A158" s="18" t="s">
        <v>289</v>
      </c>
      <c r="B158" s="19">
        <v>1.5551062332666077</v>
      </c>
      <c r="C158" s="19">
        <v>0</v>
      </c>
      <c r="D158" s="19">
        <f>SUM(B158:C158)</f>
        <v>1.5551062332666077</v>
      </c>
    </row>
    <row r="159" spans="1:4" x14ac:dyDescent="0.2">
      <c r="A159" s="18" t="s">
        <v>189</v>
      </c>
      <c r="B159" s="19">
        <v>1.5551062332666077</v>
      </c>
      <c r="C159" s="19">
        <v>0</v>
      </c>
      <c r="D159" s="19">
        <f>SUM(B159:C159)</f>
        <v>1.5551062332666077</v>
      </c>
    </row>
    <row r="160" spans="1:4" x14ac:dyDescent="0.2">
      <c r="A160" s="18" t="s">
        <v>299</v>
      </c>
      <c r="B160" s="19">
        <v>1.5551062332666077</v>
      </c>
      <c r="C160" s="19">
        <v>0</v>
      </c>
      <c r="D160" s="19">
        <f>SUM(B160:C160)</f>
        <v>1.5551062332666077</v>
      </c>
    </row>
    <row r="161" spans="1:4" x14ac:dyDescent="0.2">
      <c r="A161" s="18" t="s">
        <v>235</v>
      </c>
      <c r="B161" s="19">
        <v>1.5551062332666077</v>
      </c>
      <c r="C161" s="19">
        <v>0</v>
      </c>
      <c r="D161" s="19">
        <f>SUM(B161:C161)</f>
        <v>1.5551062332666077</v>
      </c>
    </row>
    <row r="162" spans="1:4" x14ac:dyDescent="0.2">
      <c r="A162" s="18" t="s">
        <v>290</v>
      </c>
      <c r="B162" s="19">
        <v>1.5551062332666077</v>
      </c>
      <c r="C162" s="19">
        <v>0</v>
      </c>
      <c r="D162" s="19">
        <f>SUM(B162:C162)</f>
        <v>1.5551062332666077</v>
      </c>
    </row>
    <row r="163" spans="1:4" x14ac:dyDescent="0.2">
      <c r="A163" s="18" t="s">
        <v>246</v>
      </c>
      <c r="B163" s="19">
        <v>1.5551062332666077</v>
      </c>
      <c r="C163" s="19">
        <v>0</v>
      </c>
      <c r="D163" s="19">
        <f>SUM(B163:C163)</f>
        <v>1.5551062332666077</v>
      </c>
    </row>
    <row r="164" spans="1:4" x14ac:dyDescent="0.2">
      <c r="A164" s="18" t="s">
        <v>292</v>
      </c>
      <c r="B164" s="19">
        <v>1.5551062332666077</v>
      </c>
      <c r="C164" s="19">
        <v>0</v>
      </c>
      <c r="D164" s="19">
        <f>SUM(B164:C164)</f>
        <v>1.5551062332666077</v>
      </c>
    </row>
    <row r="165" spans="1:4" x14ac:dyDescent="0.2">
      <c r="A165" s="18" t="s">
        <v>255</v>
      </c>
      <c r="B165" s="19">
        <v>1.5551062332666077</v>
      </c>
      <c r="C165" s="19">
        <v>0</v>
      </c>
      <c r="D165" s="19">
        <f>SUM(B165:C165)</f>
        <v>1.5551062332666077</v>
      </c>
    </row>
    <row r="166" spans="1:4" x14ac:dyDescent="0.2">
      <c r="A166" s="18" t="s">
        <v>252</v>
      </c>
      <c r="B166" s="19">
        <v>1.5551062332666077</v>
      </c>
      <c r="C166" s="19">
        <v>0</v>
      </c>
      <c r="D166" s="19">
        <f>SUM(B166:C166)</f>
        <v>1.5551062332666077</v>
      </c>
    </row>
    <row r="167" spans="1:4" x14ac:dyDescent="0.2">
      <c r="A167" s="18" t="s">
        <v>7</v>
      </c>
      <c r="B167" s="19">
        <v>1.5551062332666077</v>
      </c>
      <c r="C167" s="19">
        <v>0</v>
      </c>
      <c r="D167" s="19">
        <f>SUM(B167:C167)</f>
        <v>1.5551062332666077</v>
      </c>
    </row>
    <row r="168" spans="1:4" x14ac:dyDescent="0.2">
      <c r="A168" s="18" t="s">
        <v>295</v>
      </c>
      <c r="B168" s="19">
        <v>1.5551062332666077</v>
      </c>
      <c r="C168" s="19">
        <v>0</v>
      </c>
      <c r="D168" s="19">
        <f>SUM(B168:C168)</f>
        <v>1.5551062332666077</v>
      </c>
    </row>
    <row r="169" spans="1:4" x14ac:dyDescent="0.2">
      <c r="A169" s="18" t="s">
        <v>201</v>
      </c>
      <c r="B169" s="19">
        <v>1.5551062332666077</v>
      </c>
      <c r="C169" s="19">
        <v>0</v>
      </c>
      <c r="D169" s="19">
        <f>SUM(B169:C169)</f>
        <v>1.5551062332666077</v>
      </c>
    </row>
    <row r="170" spans="1:4" x14ac:dyDescent="0.2">
      <c r="A170" s="18" t="s">
        <v>203</v>
      </c>
      <c r="B170" s="19">
        <v>1.5551062332666077</v>
      </c>
      <c r="C170" s="19">
        <v>0</v>
      </c>
      <c r="D170" s="19">
        <f>SUM(B170:C170)</f>
        <v>1.5551062332666077</v>
      </c>
    </row>
    <row r="171" spans="1:4" x14ac:dyDescent="0.2">
      <c r="A171" s="18" t="s">
        <v>572</v>
      </c>
      <c r="B171" s="19">
        <v>1.5551062332666077</v>
      </c>
      <c r="C171" s="19">
        <v>0</v>
      </c>
      <c r="D171" s="19">
        <f>SUM(B171:C171)</f>
        <v>1.5551062332666077</v>
      </c>
    </row>
    <row r="172" spans="1:4" x14ac:dyDescent="0.2">
      <c r="A172" s="18" t="s">
        <v>244</v>
      </c>
      <c r="B172" s="19">
        <v>1.5551062332666077</v>
      </c>
      <c r="C172" s="19">
        <v>0</v>
      </c>
      <c r="D172" s="19">
        <f>SUM(B172:C172)</f>
        <v>1.5551062332666077</v>
      </c>
    </row>
    <row r="173" spans="1:4" x14ac:dyDescent="0.2">
      <c r="A173" s="18" t="s">
        <v>204</v>
      </c>
      <c r="B173" s="19">
        <v>1.5551062332666077</v>
      </c>
      <c r="C173" s="19">
        <v>0</v>
      </c>
      <c r="D173" s="19">
        <f>SUM(B173:C173)</f>
        <v>1.5551062332666077</v>
      </c>
    </row>
    <row r="174" spans="1:4" x14ac:dyDescent="0.2">
      <c r="A174" s="18" t="s">
        <v>573</v>
      </c>
      <c r="B174" s="19">
        <v>1.5551062332666077</v>
      </c>
      <c r="C174" s="19">
        <v>0</v>
      </c>
      <c r="D174" s="19">
        <f>SUM(B174:C174)</f>
        <v>1.5551062332666077</v>
      </c>
    </row>
    <row r="175" spans="1:4" x14ac:dyDescent="0.2">
      <c r="A175" s="18" t="s">
        <v>147</v>
      </c>
      <c r="B175" s="19">
        <v>1.5551062332666077</v>
      </c>
      <c r="C175" s="19">
        <v>0</v>
      </c>
      <c r="D175" s="19">
        <f>SUM(B175:C175)</f>
        <v>1.5551062332666077</v>
      </c>
    </row>
    <row r="176" spans="1:4" x14ac:dyDescent="0.2">
      <c r="A176" s="18" t="s">
        <v>11</v>
      </c>
      <c r="B176" s="19">
        <v>1.5551062332666077</v>
      </c>
      <c r="C176" s="19">
        <v>0</v>
      </c>
      <c r="D176" s="19">
        <f>SUM(B176:C176)</f>
        <v>1.5551062332666077</v>
      </c>
    </row>
    <row r="177" spans="1:4" x14ac:dyDescent="0.2">
      <c r="A177" s="18" t="s">
        <v>188</v>
      </c>
      <c r="B177" s="19">
        <v>1.5551062332666077</v>
      </c>
      <c r="C177" s="19">
        <v>0</v>
      </c>
      <c r="D177" s="19">
        <f>SUM(B177:C177)</f>
        <v>1.5551062332666077</v>
      </c>
    </row>
    <row r="178" spans="1:4" x14ac:dyDescent="0.2">
      <c r="A178" s="18" t="s">
        <v>571</v>
      </c>
      <c r="B178" s="19">
        <v>1.5551062332666077</v>
      </c>
      <c r="C178" s="19">
        <v>0</v>
      </c>
      <c r="D178" s="19">
        <f>SUM(B178:C178)</f>
        <v>1.5551062332666077</v>
      </c>
    </row>
    <row r="179" spans="1:4" x14ac:dyDescent="0.2">
      <c r="A179" s="18" t="s">
        <v>515</v>
      </c>
      <c r="B179" s="19">
        <v>1.5551062332666077</v>
      </c>
      <c r="C179" s="19">
        <v>0</v>
      </c>
      <c r="D179" s="19">
        <f>SUM(B179:C179)</f>
        <v>1.5551062332666077</v>
      </c>
    </row>
    <row r="180" spans="1:4" x14ac:dyDescent="0.2">
      <c r="A180" s="18" t="s">
        <v>249</v>
      </c>
      <c r="B180" s="19">
        <v>1.5551062332666077</v>
      </c>
      <c r="C180" s="19">
        <v>0</v>
      </c>
      <c r="D180" s="19">
        <f>SUM(B180:C180)</f>
        <v>1.5551062332666077</v>
      </c>
    </row>
    <row r="181" spans="1:4" x14ac:dyDescent="0.2">
      <c r="A181" s="18" t="s">
        <v>159</v>
      </c>
      <c r="B181" s="19">
        <v>1.5551062332666077</v>
      </c>
      <c r="C181" s="19">
        <v>0</v>
      </c>
      <c r="D181" s="19">
        <f>SUM(B181:C181)</f>
        <v>1.5551062332666077</v>
      </c>
    </row>
    <row r="182" spans="1:4" x14ac:dyDescent="0.2">
      <c r="A182" s="18" t="s">
        <v>516</v>
      </c>
      <c r="B182" s="19">
        <v>1.5551062332666077</v>
      </c>
      <c r="C182" s="19">
        <v>0</v>
      </c>
      <c r="D182" s="19">
        <f>SUM(B182:C182)</f>
        <v>1.5551062332666077</v>
      </c>
    </row>
    <row r="183" spans="1:4" x14ac:dyDescent="0.2">
      <c r="A183" s="18" t="s">
        <v>6</v>
      </c>
      <c r="B183" s="19">
        <v>1.5551062332666077</v>
      </c>
      <c r="C183" s="19">
        <v>0</v>
      </c>
      <c r="D183" s="19">
        <f>SUM(B183:C183)</f>
        <v>1.5551062332666077</v>
      </c>
    </row>
    <row r="184" spans="1:4" x14ac:dyDescent="0.2">
      <c r="A184" s="18" t="s">
        <v>239</v>
      </c>
      <c r="B184" s="19">
        <v>1.5551062332666077</v>
      </c>
      <c r="C184" s="19">
        <v>0</v>
      </c>
      <c r="D184" s="19">
        <f>SUM(B184:C184)</f>
        <v>1.5551062332666077</v>
      </c>
    </row>
    <row r="185" spans="1:4" x14ac:dyDescent="0.2">
      <c r="A185" s="18" t="s">
        <v>20</v>
      </c>
      <c r="B185" s="19">
        <v>1.5551062332666077</v>
      </c>
      <c r="C185" s="19">
        <v>0</v>
      </c>
      <c r="D185" s="19">
        <f>SUM(B185:C185)</f>
        <v>1.5551062332666077</v>
      </c>
    </row>
    <row r="186" spans="1:4" x14ac:dyDescent="0.2">
      <c r="A186" s="18" t="s">
        <v>242</v>
      </c>
      <c r="B186" s="19">
        <v>1.5551062332666077</v>
      </c>
      <c r="C186" s="19">
        <v>0</v>
      </c>
      <c r="D186" s="19">
        <f>SUM(B186:C186)</f>
        <v>1.5551062332666077</v>
      </c>
    </row>
    <row r="187" spans="1:4" x14ac:dyDescent="0.2">
      <c r="A187" s="18" t="s">
        <v>243</v>
      </c>
      <c r="B187" s="19">
        <v>1.5551062332666077</v>
      </c>
      <c r="C187" s="19">
        <v>0</v>
      </c>
      <c r="D187" s="19">
        <f>SUM(B187:C187)</f>
        <v>1.5551062332666077</v>
      </c>
    </row>
    <row r="188" spans="1:4" x14ac:dyDescent="0.2">
      <c r="A188" s="18" t="s">
        <v>237</v>
      </c>
      <c r="B188" s="19">
        <v>1.5551062332666077</v>
      </c>
      <c r="C188" s="19">
        <v>0</v>
      </c>
      <c r="D188" s="19">
        <f>SUM(B188:C188)</f>
        <v>1.5551062332666077</v>
      </c>
    </row>
    <row r="189" spans="1:4" x14ac:dyDescent="0.2">
      <c r="A189" s="18" t="s">
        <v>199</v>
      </c>
      <c r="B189" s="19">
        <v>1.5551062332666077</v>
      </c>
      <c r="C189" s="19">
        <v>0</v>
      </c>
      <c r="D189" s="19">
        <f>SUM(B189:C189)</f>
        <v>1.5551062332666077</v>
      </c>
    </row>
    <row r="190" spans="1:4" x14ac:dyDescent="0.2">
      <c r="A190" s="18" t="s">
        <v>238</v>
      </c>
      <c r="B190" s="19">
        <v>1.5551062332666077</v>
      </c>
      <c r="C190" s="19">
        <v>0</v>
      </c>
      <c r="D190" s="19">
        <f>SUM(B190:C190)</f>
        <v>1.5551062332666077</v>
      </c>
    </row>
    <row r="191" spans="1:4" x14ac:dyDescent="0.2">
      <c r="A191" s="18" t="s">
        <v>16</v>
      </c>
      <c r="B191" s="19">
        <v>1.5551062332666077</v>
      </c>
      <c r="C191" s="19">
        <v>0</v>
      </c>
      <c r="D191" s="19">
        <f>SUM(B191:C191)</f>
        <v>1.5551062332666077</v>
      </c>
    </row>
    <row r="192" spans="1:4" x14ac:dyDescent="0.2">
      <c r="A192" s="18" t="s">
        <v>51</v>
      </c>
      <c r="B192" s="19">
        <v>1.5551062332666077</v>
      </c>
      <c r="C192" s="19">
        <v>0</v>
      </c>
      <c r="D192" s="19">
        <f>SUM(B192:C192)</f>
        <v>1.5551062332666077</v>
      </c>
    </row>
    <row r="193" spans="1:4" x14ac:dyDescent="0.2">
      <c r="A193" s="18" t="s">
        <v>221</v>
      </c>
      <c r="B193" s="19">
        <v>1.5551062332666077</v>
      </c>
      <c r="C193" s="19">
        <v>0</v>
      </c>
      <c r="D193" s="19">
        <f>SUM(B193:C193)</f>
        <v>1.5551062332666077</v>
      </c>
    </row>
    <row r="194" spans="1:4" x14ac:dyDescent="0.2">
      <c r="A194" s="18" t="s">
        <v>79</v>
      </c>
      <c r="B194" s="19">
        <v>1.5551062332666077</v>
      </c>
      <c r="C194" s="19">
        <v>0</v>
      </c>
      <c r="D194" s="19">
        <f>SUM(B194:C194)</f>
        <v>1.5551062332666077</v>
      </c>
    </row>
    <row r="195" spans="1:4" x14ac:dyDescent="0.2">
      <c r="A195" s="18" t="s">
        <v>146</v>
      </c>
      <c r="B195" s="19">
        <v>1.5551062332666077</v>
      </c>
      <c r="C195" s="19">
        <v>0</v>
      </c>
      <c r="D195" s="19">
        <f>SUM(B195:C195)</f>
        <v>1.5551062332666077</v>
      </c>
    </row>
    <row r="196" spans="1:4" x14ac:dyDescent="0.2">
      <c r="A196" s="18" t="s">
        <v>177</v>
      </c>
      <c r="B196" s="19">
        <v>1.5551062332666077</v>
      </c>
      <c r="C196" s="19">
        <v>0</v>
      </c>
      <c r="D196" s="19">
        <f>SUM(B196:C196)</f>
        <v>1.5551062332666077</v>
      </c>
    </row>
    <row r="197" spans="1:4" x14ac:dyDescent="0.2">
      <c r="A197" s="18" t="s">
        <v>179</v>
      </c>
      <c r="B197" s="19">
        <v>1.5551062332666077</v>
      </c>
      <c r="C197" s="19">
        <v>0</v>
      </c>
      <c r="D197" s="19">
        <f>SUM(B197:C197)</f>
        <v>1.5551062332666077</v>
      </c>
    </row>
    <row r="198" spans="1:4" x14ac:dyDescent="0.2">
      <c r="A198" s="18" t="s">
        <v>240</v>
      </c>
      <c r="B198" s="19">
        <v>1.5551062332666077</v>
      </c>
      <c r="C198" s="19">
        <v>0</v>
      </c>
      <c r="D198" s="19">
        <f>SUM(B198:C198)</f>
        <v>1.5551062332666077</v>
      </c>
    </row>
    <row r="199" spans="1:4" x14ac:dyDescent="0.2">
      <c r="A199" s="18" t="s">
        <v>241</v>
      </c>
      <c r="B199" s="19">
        <v>1.5551062332666077</v>
      </c>
      <c r="C199" s="19">
        <v>0</v>
      </c>
      <c r="D199" s="19">
        <f>SUM(B199:C199)</f>
        <v>1.5551062332666077</v>
      </c>
    </row>
    <row r="200" spans="1:4" x14ac:dyDescent="0.2">
      <c r="A200" s="18" t="s">
        <v>9</v>
      </c>
      <c r="B200" s="19">
        <v>1.5551062332666077</v>
      </c>
      <c r="C200" s="19">
        <v>0</v>
      </c>
      <c r="D200" s="19">
        <f>SUM(B200:C200)</f>
        <v>1.5551062332666077</v>
      </c>
    </row>
    <row r="201" spans="1:4" x14ac:dyDescent="0.2">
      <c r="A201" s="18" t="s">
        <v>13</v>
      </c>
      <c r="B201" s="19">
        <v>1.5551062332666077</v>
      </c>
      <c r="C201" s="19">
        <v>0</v>
      </c>
      <c r="D201" s="19">
        <f>SUM(B201:C201)</f>
        <v>1.5551062332666077</v>
      </c>
    </row>
    <row r="202" spans="1:4" x14ac:dyDescent="0.2">
      <c r="A202" s="18" t="s">
        <v>18</v>
      </c>
      <c r="B202" s="19">
        <v>1.5551062332666077</v>
      </c>
      <c r="C202" s="19">
        <v>0</v>
      </c>
      <c r="D202" s="19">
        <f>SUM(B202:C202)</f>
        <v>1.5551062332666077</v>
      </c>
    </row>
    <row r="203" spans="1:4" x14ac:dyDescent="0.2">
      <c r="A203" s="18" t="s">
        <v>517</v>
      </c>
      <c r="B203" s="19">
        <v>1.5551062332666077</v>
      </c>
      <c r="C203" s="19">
        <v>0</v>
      </c>
      <c r="D203" s="19">
        <f>SUM(B203:C203)</f>
        <v>1.5551062332666077</v>
      </c>
    </row>
    <row r="204" spans="1:4" x14ac:dyDescent="0.2">
      <c r="A204" s="18" t="s">
        <v>171</v>
      </c>
      <c r="B204" s="19">
        <v>1.5551062332666077</v>
      </c>
      <c r="C204" s="19">
        <v>0</v>
      </c>
      <c r="D204" s="19">
        <f>SUM(B204:C204)</f>
        <v>1.5551062332666077</v>
      </c>
    </row>
    <row r="205" spans="1:4" x14ac:dyDescent="0.2">
      <c r="A205" s="18" t="s">
        <v>172</v>
      </c>
      <c r="B205" s="19">
        <v>1.5551062332666077</v>
      </c>
      <c r="C205" s="19">
        <v>0</v>
      </c>
      <c r="D205" s="19">
        <f>SUM(B205:C205)</f>
        <v>1.5551062332666077</v>
      </c>
    </row>
    <row r="206" spans="1:4" x14ac:dyDescent="0.2">
      <c r="A206" s="18" t="s">
        <v>166</v>
      </c>
      <c r="B206" s="19">
        <v>1.5551062332666077</v>
      </c>
      <c r="C206" s="19">
        <v>0</v>
      </c>
      <c r="D206" s="19">
        <f>SUM(B206:C206)</f>
        <v>1.5551062332666077</v>
      </c>
    </row>
    <row r="207" spans="1:4" x14ac:dyDescent="0.2">
      <c r="A207" s="18" t="s">
        <v>174</v>
      </c>
      <c r="B207" s="19">
        <v>1.5551062332666077</v>
      </c>
      <c r="C207" s="19">
        <v>0</v>
      </c>
      <c r="D207" s="19">
        <f>SUM(B207:C207)</f>
        <v>1.5551062332666077</v>
      </c>
    </row>
    <row r="208" spans="1:4" x14ac:dyDescent="0.2">
      <c r="A208" s="18" t="s">
        <v>175</v>
      </c>
      <c r="B208" s="19">
        <v>1.5551062332666077</v>
      </c>
      <c r="C208" s="19">
        <v>0</v>
      </c>
      <c r="D208" s="19">
        <f>SUM(B208:C208)</f>
        <v>1.5551062332666077</v>
      </c>
    </row>
    <row r="209" spans="1:4" x14ac:dyDescent="0.2">
      <c r="A209" s="18" t="s">
        <v>180</v>
      </c>
      <c r="B209" s="19">
        <v>1.5551062332666077</v>
      </c>
      <c r="C209" s="19">
        <v>0</v>
      </c>
      <c r="D209" s="19">
        <f>SUM(B209:C209)</f>
        <v>1.5551062332666077</v>
      </c>
    </row>
    <row r="210" spans="1:4" x14ac:dyDescent="0.2">
      <c r="A210" s="18" t="s">
        <v>154</v>
      </c>
      <c r="B210" s="19">
        <v>1.5551062332666077</v>
      </c>
      <c r="C210" s="19">
        <v>0</v>
      </c>
      <c r="D210" s="19">
        <f>SUM(B210:C210)</f>
        <v>1.5551062332666077</v>
      </c>
    </row>
    <row r="211" spans="1:4" x14ac:dyDescent="0.2">
      <c r="A211" s="18" t="s">
        <v>186</v>
      </c>
      <c r="B211" s="19">
        <v>1.5551062332666077</v>
      </c>
      <c r="C211" s="19">
        <v>0</v>
      </c>
      <c r="D211" s="19">
        <f>SUM(B211:C211)</f>
        <v>1.5551062332666077</v>
      </c>
    </row>
    <row r="212" spans="1:4" x14ac:dyDescent="0.2">
      <c r="A212" s="18" t="s">
        <v>187</v>
      </c>
      <c r="B212" s="19">
        <v>1.5551062332666077</v>
      </c>
      <c r="C212" s="19">
        <v>0</v>
      </c>
      <c r="D212" s="19">
        <f>SUM(B212:C212)</f>
        <v>1.5551062332666077</v>
      </c>
    </row>
    <row r="213" spans="1:4" x14ac:dyDescent="0.2">
      <c r="A213" s="18" t="s">
        <v>155</v>
      </c>
      <c r="B213" s="19">
        <v>1.5551062332666077</v>
      </c>
      <c r="C213" s="19">
        <v>0</v>
      </c>
      <c r="D213" s="19">
        <f>SUM(B213:C213)</f>
        <v>1.5551062332666077</v>
      </c>
    </row>
    <row r="214" spans="1:4" x14ac:dyDescent="0.2">
      <c r="A214" s="18" t="s">
        <v>192</v>
      </c>
      <c r="B214" s="19">
        <v>1.5551062332666077</v>
      </c>
      <c r="C214" s="19">
        <v>0</v>
      </c>
      <c r="D214" s="19">
        <f>SUM(B214:C214)</f>
        <v>1.5551062332666077</v>
      </c>
    </row>
    <row r="215" spans="1:4" x14ac:dyDescent="0.2">
      <c r="A215" s="18" t="s">
        <v>12</v>
      </c>
      <c r="B215" s="19">
        <v>1.5551062332666077</v>
      </c>
      <c r="C215" s="19">
        <v>0</v>
      </c>
      <c r="D215" s="19">
        <f>SUM(B215:C215)</f>
        <v>1.5551062332666077</v>
      </c>
    </row>
    <row r="216" spans="1:4" x14ac:dyDescent="0.2">
      <c r="A216" s="18" t="s">
        <v>296</v>
      </c>
      <c r="B216" s="19">
        <v>1.5551062332666077</v>
      </c>
      <c r="C216" s="19">
        <v>0</v>
      </c>
      <c r="D216" s="19">
        <f>SUM(B216:C216)</f>
        <v>1.5551062332666077</v>
      </c>
    </row>
    <row r="217" spans="1:4" x14ac:dyDescent="0.2">
      <c r="A217" s="18" t="s">
        <v>161</v>
      </c>
      <c r="B217" s="19">
        <v>1.5551062332666077</v>
      </c>
      <c r="C217" s="19">
        <v>0</v>
      </c>
      <c r="D217" s="19">
        <f>SUM(B217:C217)</f>
        <v>1.5551062332666077</v>
      </c>
    </row>
    <row r="218" spans="1:4" x14ac:dyDescent="0.2">
      <c r="A218" s="18" t="s">
        <v>165</v>
      </c>
      <c r="B218" s="19">
        <v>1.5551062332666077</v>
      </c>
      <c r="C218" s="19">
        <v>0</v>
      </c>
      <c r="D218" s="19">
        <f>SUM(B218:C218)</f>
        <v>1.5551062332666077</v>
      </c>
    </row>
    <row r="219" spans="1:4" x14ac:dyDescent="0.2">
      <c r="A219" s="18" t="s">
        <v>206</v>
      </c>
      <c r="B219" s="19">
        <v>1.5551062332666077</v>
      </c>
      <c r="C219" s="19">
        <v>0</v>
      </c>
      <c r="D219" s="19">
        <f>SUM(B219:C219)</f>
        <v>1.5551062332666077</v>
      </c>
    </row>
    <row r="220" spans="1:4" x14ac:dyDescent="0.2">
      <c r="A220" s="18" t="s">
        <v>232</v>
      </c>
      <c r="B220" s="19">
        <v>1.5551062332666077</v>
      </c>
      <c r="C220" s="19">
        <v>0</v>
      </c>
      <c r="D220" s="19">
        <f>SUM(B220:C220)</f>
        <v>1.5551062332666077</v>
      </c>
    </row>
    <row r="221" spans="1:4" x14ac:dyDescent="0.2">
      <c r="A221" s="18" t="s">
        <v>223</v>
      </c>
      <c r="B221" s="19">
        <v>1.5551062332666077</v>
      </c>
      <c r="C221" s="19">
        <v>0</v>
      </c>
      <c r="D221" s="19">
        <f>SUM(B221:C221)</f>
        <v>1.5551062332666077</v>
      </c>
    </row>
    <row r="222" spans="1:4" x14ac:dyDescent="0.2">
      <c r="A222" s="18" t="s">
        <v>375</v>
      </c>
      <c r="B222" s="19">
        <v>1.5551062332666077</v>
      </c>
      <c r="C222" s="19">
        <v>0</v>
      </c>
      <c r="D222" s="19">
        <f>SUM(B222:C222)</f>
        <v>1.5551062332666077</v>
      </c>
    </row>
    <row r="223" spans="1:4" x14ac:dyDescent="0.2">
      <c r="A223" s="18" t="s">
        <v>176</v>
      </c>
      <c r="B223" s="19">
        <v>1.5551062332666077</v>
      </c>
      <c r="C223" s="19">
        <v>0</v>
      </c>
      <c r="D223" s="19">
        <f>SUM(B223:C223)</f>
        <v>1.5551062332666077</v>
      </c>
    </row>
    <row r="224" spans="1:4" x14ac:dyDescent="0.2">
      <c r="A224" s="18" t="s">
        <v>178</v>
      </c>
      <c r="B224" s="19">
        <v>1.5551062332666077</v>
      </c>
      <c r="C224" s="19">
        <v>0</v>
      </c>
      <c r="D224" s="19">
        <f>SUM(B224:C224)</f>
        <v>1.5551062332666077</v>
      </c>
    </row>
    <row r="225" spans="1:4" x14ac:dyDescent="0.2">
      <c r="A225" s="18" t="s">
        <v>148</v>
      </c>
      <c r="B225" s="19">
        <v>1.5551062332666077</v>
      </c>
      <c r="C225" s="19">
        <v>0</v>
      </c>
      <c r="D225" s="19">
        <f>SUM(B225:C225)</f>
        <v>1.5551062332666077</v>
      </c>
    </row>
    <row r="226" spans="1:4" x14ac:dyDescent="0.2">
      <c r="A226" s="18" t="s">
        <v>149</v>
      </c>
      <c r="B226" s="19">
        <v>1.5551062332666077</v>
      </c>
      <c r="C226" s="19">
        <v>0</v>
      </c>
      <c r="D226" s="19">
        <f>SUM(B226:C226)</f>
        <v>1.5551062332666077</v>
      </c>
    </row>
    <row r="227" spans="1:4" x14ac:dyDescent="0.2">
      <c r="A227" s="18" t="s">
        <v>183</v>
      </c>
      <c r="B227" s="19">
        <v>1.5551062332666077</v>
      </c>
      <c r="C227" s="19">
        <v>0</v>
      </c>
      <c r="D227" s="19">
        <f>SUM(B227:C227)</f>
        <v>1.5551062332666077</v>
      </c>
    </row>
    <row r="228" spans="1:4" x14ac:dyDescent="0.2">
      <c r="A228" s="18" t="s">
        <v>152</v>
      </c>
      <c r="B228" s="19">
        <v>1.5551062332666077</v>
      </c>
      <c r="C228" s="19">
        <v>0</v>
      </c>
      <c r="D228" s="19">
        <f>SUM(B228:C228)</f>
        <v>1.5551062332666077</v>
      </c>
    </row>
    <row r="229" spans="1:4" x14ac:dyDescent="0.2">
      <c r="A229" s="18" t="s">
        <v>156</v>
      </c>
      <c r="B229" s="19">
        <v>1.5551062332666077</v>
      </c>
      <c r="C229" s="19">
        <v>0</v>
      </c>
      <c r="D229" s="19">
        <f>SUM(B229:C229)</f>
        <v>1.5551062332666077</v>
      </c>
    </row>
    <row r="230" spans="1:4" x14ac:dyDescent="0.2">
      <c r="A230" s="18" t="s">
        <v>157</v>
      </c>
      <c r="B230" s="19">
        <v>1.5551062332666077</v>
      </c>
      <c r="C230" s="19">
        <v>0</v>
      </c>
      <c r="D230" s="19">
        <f>SUM(B230:C230)</f>
        <v>1.5551062332666077</v>
      </c>
    </row>
    <row r="231" spans="1:4" x14ac:dyDescent="0.2">
      <c r="A231" s="18" t="s">
        <v>158</v>
      </c>
      <c r="B231" s="19">
        <v>1.5551062332666077</v>
      </c>
      <c r="C231" s="19">
        <v>0</v>
      </c>
      <c r="D231" s="19">
        <f>SUM(B231:C231)</f>
        <v>1.5551062332666077</v>
      </c>
    </row>
    <row r="232" spans="1:4" x14ac:dyDescent="0.2">
      <c r="A232" s="18" t="s">
        <v>14</v>
      </c>
      <c r="B232" s="19">
        <v>1.5551062332666077</v>
      </c>
      <c r="C232" s="19">
        <v>0</v>
      </c>
      <c r="D232" s="19">
        <f>SUM(B232:C232)</f>
        <v>1.5551062332666077</v>
      </c>
    </row>
    <row r="233" spans="1:4" x14ac:dyDescent="0.2">
      <c r="A233" s="18" t="s">
        <v>191</v>
      </c>
      <c r="B233" s="19">
        <v>1.5551062332666077</v>
      </c>
      <c r="C233" s="19">
        <v>0</v>
      </c>
      <c r="D233" s="19">
        <f>SUM(B233:C233)</f>
        <v>1.5551062332666077</v>
      </c>
    </row>
    <row r="234" spans="1:4" x14ac:dyDescent="0.2">
      <c r="A234" s="18" t="s">
        <v>19</v>
      </c>
      <c r="B234" s="19">
        <v>1.5551062332666077</v>
      </c>
      <c r="C234" s="19">
        <v>0</v>
      </c>
      <c r="D234" s="19">
        <f>SUM(B234:C234)</f>
        <v>1.5551062332666077</v>
      </c>
    </row>
    <row r="235" spans="1:4" x14ac:dyDescent="0.2">
      <c r="A235" s="18" t="s">
        <v>193</v>
      </c>
      <c r="B235" s="19">
        <v>1.5551062332666077</v>
      </c>
      <c r="C235" s="19">
        <v>0</v>
      </c>
      <c r="D235" s="19">
        <f>SUM(B235:C235)</f>
        <v>1.5551062332666077</v>
      </c>
    </row>
    <row r="236" spans="1:4" x14ac:dyDescent="0.2">
      <c r="A236" s="18" t="s">
        <v>10</v>
      </c>
      <c r="B236" s="19">
        <v>1.5551062332666077</v>
      </c>
      <c r="C236" s="19">
        <v>0</v>
      </c>
      <c r="D236" s="19">
        <f>SUM(B236:C236)</f>
        <v>1.5551062332666077</v>
      </c>
    </row>
    <row r="237" spans="1:4" x14ac:dyDescent="0.2">
      <c r="A237" s="18" t="s">
        <v>205</v>
      </c>
      <c r="B237" s="19">
        <v>1.5551062332666077</v>
      </c>
      <c r="C237" s="19">
        <v>0</v>
      </c>
      <c r="D237" s="19">
        <f>SUM(B237:C237)</f>
        <v>1.5551062332666077</v>
      </c>
    </row>
    <row r="238" spans="1:4" x14ac:dyDescent="0.2">
      <c r="A238" s="18" t="s">
        <v>202</v>
      </c>
      <c r="B238" s="19">
        <v>1.5551062332666077</v>
      </c>
      <c r="C238" s="19">
        <v>0</v>
      </c>
      <c r="D238" s="19">
        <f>SUM(B238:C238)</f>
        <v>1.5551062332666077</v>
      </c>
    </row>
    <row r="239" spans="1:4" x14ac:dyDescent="0.2">
      <c r="A239" s="18" t="s">
        <v>228</v>
      </c>
      <c r="B239" s="19">
        <v>1.5551062332666077</v>
      </c>
      <c r="C239" s="19">
        <v>0</v>
      </c>
      <c r="D239" s="19">
        <f>SUM(B239:C239)</f>
        <v>1.5551062332666077</v>
      </c>
    </row>
    <row r="240" spans="1:4" x14ac:dyDescent="0.2">
      <c r="A240" s="18" t="s">
        <v>229</v>
      </c>
      <c r="B240" s="19">
        <v>1.5551062332666077</v>
      </c>
      <c r="C240" s="19">
        <v>0</v>
      </c>
      <c r="D240" s="19">
        <f>SUM(B240:C240)</f>
        <v>1.5551062332666077</v>
      </c>
    </row>
    <row r="241" spans="1:4" x14ac:dyDescent="0.2">
      <c r="A241" s="18" t="s">
        <v>67</v>
      </c>
      <c r="B241" s="19">
        <v>1.5551062332666077</v>
      </c>
      <c r="C241" s="19">
        <v>0</v>
      </c>
      <c r="D241" s="19">
        <f>SUM(B241:C241)</f>
        <v>1.5551062332666077</v>
      </c>
    </row>
    <row r="242" spans="1:4" x14ac:dyDescent="0.2">
      <c r="A242" s="18" t="s">
        <v>15</v>
      </c>
      <c r="B242" s="19">
        <v>1.5551062332666077</v>
      </c>
      <c r="C242" s="19">
        <v>0</v>
      </c>
      <c r="D242" s="19">
        <f>SUM(B242:C242)</f>
        <v>1.5551062332666077</v>
      </c>
    </row>
    <row r="243" spans="1:4" x14ac:dyDescent="0.2">
      <c r="A243" s="18" t="s">
        <v>90</v>
      </c>
      <c r="B243" s="19">
        <v>1.5551062332666077</v>
      </c>
      <c r="C243" s="19">
        <v>0</v>
      </c>
      <c r="D243" s="19">
        <f>SUM(B243:C243)</f>
        <v>1.5551062332666077</v>
      </c>
    </row>
    <row r="244" spans="1:4" ht="12.75" customHeight="1" x14ac:dyDescent="0.25">
      <c r="A244" s="40" t="s">
        <v>116</v>
      </c>
      <c r="B244" s="19">
        <v>0</v>
      </c>
      <c r="C244" s="19">
        <v>1.3878008647565978</v>
      </c>
      <c r="D244" s="19">
        <f>SUM(B244:C244)</f>
        <v>1.3878008647565978</v>
      </c>
    </row>
    <row r="245" spans="1:4" ht="12.75" customHeight="1" x14ac:dyDescent="0.25">
      <c r="A245" s="40" t="s">
        <v>117</v>
      </c>
      <c r="B245" s="19">
        <v>0</v>
      </c>
      <c r="C245" s="19">
        <v>1.3878008647565978</v>
      </c>
      <c r="D245" s="19">
        <f>SUM(B245:C245)</f>
        <v>1.3878008647565978</v>
      </c>
    </row>
    <row r="246" spans="1:4" ht="12.75" customHeight="1" x14ac:dyDescent="0.25">
      <c r="A246" s="40" t="s">
        <v>118</v>
      </c>
      <c r="B246" s="19">
        <v>0</v>
      </c>
      <c r="C246" s="19">
        <v>1.3878008647565978</v>
      </c>
      <c r="D246" s="19">
        <f>SUM(B246:C246)</f>
        <v>1.3878008647565978</v>
      </c>
    </row>
    <row r="247" spans="1:4" ht="12.75" customHeight="1" x14ac:dyDescent="0.25">
      <c r="A247" s="40" t="s">
        <v>119</v>
      </c>
      <c r="B247" s="19">
        <v>0</v>
      </c>
      <c r="C247" s="19">
        <v>1.3878008647565978</v>
      </c>
      <c r="D247" s="19">
        <f>SUM(B247:C247)</f>
        <v>1.3878008647565978</v>
      </c>
    </row>
    <row r="248" spans="1:4" ht="12.75" customHeight="1" x14ac:dyDescent="0.25">
      <c r="A248" s="40" t="s">
        <v>122</v>
      </c>
      <c r="B248" s="19">
        <v>0</v>
      </c>
      <c r="C248" s="19">
        <v>1.1540367487780194</v>
      </c>
      <c r="D248" s="19">
        <f>SUM(B248:C248)</f>
        <v>1.1540367487780194</v>
      </c>
    </row>
    <row r="249" spans="1:4" x14ac:dyDescent="0.2">
      <c r="A249" s="18" t="s">
        <v>106</v>
      </c>
      <c r="B249" s="19">
        <v>0</v>
      </c>
      <c r="C249" s="19">
        <v>0.53013734495976228</v>
      </c>
      <c r="D249" s="19">
        <f>SUM(B249:C249)</f>
        <v>0.53013734495976228</v>
      </c>
    </row>
    <row r="250" spans="1:4" x14ac:dyDescent="0.2">
      <c r="A250" s="18" t="s">
        <v>100</v>
      </c>
      <c r="B250" s="19">
        <v>0.1755764506947777</v>
      </c>
      <c r="C250" s="19">
        <v>0.3321489845183373</v>
      </c>
      <c r="D250" s="19">
        <f>SUM(B250:C250)</f>
        <v>0.50772543521311497</v>
      </c>
    </row>
    <row r="251" spans="1:4" x14ac:dyDescent="0.2">
      <c r="A251" s="18" t="s">
        <v>101</v>
      </c>
      <c r="B251" s="19">
        <v>0.1755764506947777</v>
      </c>
      <c r="C251" s="19">
        <v>0.3321489845183373</v>
      </c>
      <c r="D251" s="19">
        <f>SUM(B251:C251)</f>
        <v>0.50772543521311497</v>
      </c>
    </row>
    <row r="252" spans="1:4" x14ac:dyDescent="0.2">
      <c r="A252" s="18" t="s">
        <v>224</v>
      </c>
      <c r="B252" s="19">
        <v>0.1755764506947777</v>
      </c>
      <c r="C252" s="19">
        <v>0.31681165633018793</v>
      </c>
      <c r="D252" s="19">
        <f>SUM(B252:C252)</f>
        <v>0.4923881070249656</v>
      </c>
    </row>
    <row r="253" spans="1:4" x14ac:dyDescent="0.2">
      <c r="A253" s="18" t="s">
        <v>222</v>
      </c>
      <c r="B253" s="19">
        <v>0.1755764506947777</v>
      </c>
      <c r="C253" s="19">
        <v>0.2588089619508091</v>
      </c>
      <c r="D253" s="19">
        <f>SUM(B253:C253)</f>
        <v>0.43438541264558683</v>
      </c>
    </row>
    <row r="254" spans="1:4" x14ac:dyDescent="0.2">
      <c r="A254" s="18" t="s">
        <v>94</v>
      </c>
      <c r="B254" s="19">
        <v>0.1755764506947777</v>
      </c>
      <c r="C254" s="19">
        <v>0.20859356095183637</v>
      </c>
      <c r="D254" s="19">
        <f>SUM(B254:C254)</f>
        <v>0.38417001164661407</v>
      </c>
    </row>
    <row r="255" spans="1:4" x14ac:dyDescent="0.2">
      <c r="A255" s="18" t="s">
        <v>102</v>
      </c>
      <c r="B255" s="19">
        <v>0.1755764506947777</v>
      </c>
      <c r="C255" s="19">
        <v>0.17564038811391777</v>
      </c>
      <c r="D255" s="19">
        <f>SUM(B255:C255)</f>
        <v>0.35121683880869548</v>
      </c>
    </row>
    <row r="256" spans="1:4" x14ac:dyDescent="0.2">
      <c r="A256" s="18" t="s">
        <v>95</v>
      </c>
      <c r="B256" s="19">
        <v>0.1755764506947777</v>
      </c>
      <c r="C256" s="19">
        <v>0.16937695838204947</v>
      </c>
      <c r="D256" s="19">
        <f>SUM(B256:C256)</f>
        <v>0.34495340907682714</v>
      </c>
    </row>
    <row r="257" spans="1:4" x14ac:dyDescent="0.2">
      <c r="A257" s="18" t="s">
        <v>92</v>
      </c>
      <c r="B257" s="19">
        <v>0.1755764506947777</v>
      </c>
      <c r="C257" s="19">
        <v>0.1401477436067575</v>
      </c>
      <c r="D257" s="19">
        <f>SUM(B257:C257)</f>
        <v>0.3157241943015352</v>
      </c>
    </row>
    <row r="258" spans="1:4" x14ac:dyDescent="0.2">
      <c r="A258" s="18" t="s">
        <v>380</v>
      </c>
      <c r="B258" s="19">
        <v>0.1755764506947777</v>
      </c>
      <c r="C258" s="19">
        <v>0.11726556092904536</v>
      </c>
      <c r="D258" s="19">
        <f>SUM(B258:C258)</f>
        <v>0.29284201162382306</v>
      </c>
    </row>
    <row r="259" spans="1:4" x14ac:dyDescent="0.2">
      <c r="A259" s="18" t="s">
        <v>382</v>
      </c>
      <c r="B259" s="19">
        <v>0.1755764506947777</v>
      </c>
      <c r="C259" s="19">
        <v>0.10118590642850989</v>
      </c>
      <c r="D259" s="19">
        <f>SUM(B259:C259)</f>
        <v>0.27676235712328756</v>
      </c>
    </row>
    <row r="260" spans="1:4" x14ac:dyDescent="0.2">
      <c r="A260" s="18" t="s">
        <v>84</v>
      </c>
      <c r="B260" s="19">
        <v>0.1755764506947777</v>
      </c>
      <c r="C260" s="19">
        <v>9.5044891600104944E-2</v>
      </c>
      <c r="D260" s="19">
        <f>SUM(B260:C260)</f>
        <v>0.27062134229488266</v>
      </c>
    </row>
    <row r="261" spans="1:4" x14ac:dyDescent="0.2">
      <c r="A261" s="18" t="s">
        <v>91</v>
      </c>
      <c r="B261" s="19">
        <v>0.1755764506947777</v>
      </c>
      <c r="C261" s="19">
        <v>9.3523232907510523E-2</v>
      </c>
      <c r="D261" s="19">
        <f>SUM(B261:C261)</f>
        <v>0.2690996836022882</v>
      </c>
    </row>
    <row r="262" spans="1:4" x14ac:dyDescent="0.2">
      <c r="A262" s="18" t="s">
        <v>89</v>
      </c>
      <c r="B262" s="19">
        <v>0.1755764506947777</v>
      </c>
      <c r="C262" s="19">
        <v>9.3160159017399172E-2</v>
      </c>
      <c r="D262" s="19">
        <f>SUM(B262:C262)</f>
        <v>0.26873660971217689</v>
      </c>
    </row>
    <row r="263" spans="1:4" x14ac:dyDescent="0.2">
      <c r="A263" s="18" t="s">
        <v>227</v>
      </c>
      <c r="B263" s="19">
        <v>0.1755764506947777</v>
      </c>
      <c r="C263" s="19">
        <v>9.1838805961114059E-2</v>
      </c>
      <c r="D263" s="19">
        <f>SUM(B263:C263)</f>
        <v>0.26741525665589178</v>
      </c>
    </row>
    <row r="264" spans="1:4" x14ac:dyDescent="0.2">
      <c r="A264" s="18" t="s">
        <v>385</v>
      </c>
      <c r="B264" s="19">
        <v>0.1755764506947777</v>
      </c>
      <c r="C264" s="19">
        <v>7.9999945883204998E-2</v>
      </c>
      <c r="D264" s="19">
        <f>SUM(B264:C264)</f>
        <v>0.2555763965779827</v>
      </c>
    </row>
    <row r="265" spans="1:4" x14ac:dyDescent="0.2">
      <c r="A265" s="18" t="s">
        <v>85</v>
      </c>
      <c r="B265" s="19">
        <v>0.1755764506947777</v>
      </c>
      <c r="C265" s="19">
        <v>7.2511702973347164E-2</v>
      </c>
      <c r="D265" s="19">
        <f>SUM(B265:C265)</f>
        <v>0.24808815366812487</v>
      </c>
    </row>
    <row r="266" spans="1:4" x14ac:dyDescent="0.2">
      <c r="A266" s="18" t="s">
        <v>225</v>
      </c>
      <c r="B266" s="19">
        <v>0.1755764506947777</v>
      </c>
      <c r="C266" s="19">
        <v>7.2105672290939768E-2</v>
      </c>
      <c r="D266" s="19">
        <f>SUM(B266:C266)</f>
        <v>0.24768212298571746</v>
      </c>
    </row>
    <row r="267" spans="1:4" x14ac:dyDescent="0.2">
      <c r="A267" s="18" t="s">
        <v>388</v>
      </c>
      <c r="B267" s="19">
        <v>0.1755764506947777</v>
      </c>
      <c r="C267" s="19">
        <v>6.9455129286763298E-2</v>
      </c>
      <c r="D267" s="19">
        <f>SUM(B267:C267)</f>
        <v>0.24503157998154101</v>
      </c>
    </row>
    <row r="268" spans="1:4" x14ac:dyDescent="0.2">
      <c r="A268" s="18" t="s">
        <v>381</v>
      </c>
      <c r="B268" s="19">
        <v>0.1755764506947777</v>
      </c>
      <c r="C268" s="19">
        <v>6.8726962510736941E-2</v>
      </c>
      <c r="D268" s="19">
        <f>SUM(B268:C268)</f>
        <v>0.24430341320551463</v>
      </c>
    </row>
    <row r="269" spans="1:4" x14ac:dyDescent="0.2">
      <c r="A269" s="18" t="s">
        <v>83</v>
      </c>
      <c r="B269" s="19">
        <v>0.1755764506947777</v>
      </c>
      <c r="C269" s="19">
        <v>5.9689512241858561E-2</v>
      </c>
      <c r="D269" s="19">
        <f>SUM(B269:C269)</f>
        <v>0.23526596293663626</v>
      </c>
    </row>
    <row r="270" spans="1:4" x14ac:dyDescent="0.2">
      <c r="A270" s="18" t="s">
        <v>230</v>
      </c>
      <c r="B270" s="19">
        <v>0.1755764506947777</v>
      </c>
      <c r="C270" s="19">
        <v>5.9495927736316637E-2</v>
      </c>
      <c r="D270" s="19">
        <f>SUM(B270:C270)</f>
        <v>0.23507237843109435</v>
      </c>
    </row>
    <row r="271" spans="1:4" x14ac:dyDescent="0.2">
      <c r="A271" s="18" t="s">
        <v>80</v>
      </c>
      <c r="B271" s="19">
        <v>0.1755764506947777</v>
      </c>
      <c r="C271" s="19">
        <v>5.3952721625931441E-2</v>
      </c>
      <c r="D271" s="19">
        <f>SUM(B271:C271)</f>
        <v>0.22952917232070913</v>
      </c>
    </row>
    <row r="272" spans="1:4" x14ac:dyDescent="0.2">
      <c r="A272" s="18" t="s">
        <v>86</v>
      </c>
      <c r="B272" s="19">
        <v>0.1755764506947777</v>
      </c>
      <c r="C272" s="19">
        <v>4.3577819465807278E-2</v>
      </c>
      <c r="D272" s="19">
        <f>SUM(B272:C272)</f>
        <v>0.21915427016058497</v>
      </c>
    </row>
    <row r="273" spans="1:4" x14ac:dyDescent="0.2">
      <c r="A273" s="18" t="s">
        <v>378</v>
      </c>
      <c r="B273" s="19">
        <v>0.1755764506947777</v>
      </c>
      <c r="C273" s="19">
        <v>4.0655429302963252E-2</v>
      </c>
      <c r="D273" s="19">
        <f>SUM(B273:C273)</f>
        <v>0.21623187999774096</v>
      </c>
    </row>
    <row r="274" spans="1:4" x14ac:dyDescent="0.2">
      <c r="A274" s="18" t="s">
        <v>383</v>
      </c>
      <c r="B274" s="19">
        <v>0.1755764506947777</v>
      </c>
      <c r="C274" s="19">
        <v>3.902745454186618E-2</v>
      </c>
      <c r="D274" s="19">
        <f>SUM(B274:C274)</f>
        <v>0.21460390523664388</v>
      </c>
    </row>
    <row r="275" spans="1:4" x14ac:dyDescent="0.2">
      <c r="A275" s="18" t="s">
        <v>374</v>
      </c>
      <c r="B275" s="19">
        <v>0.1755764506947777</v>
      </c>
      <c r="C275" s="19">
        <v>3.6961437388580175E-2</v>
      </c>
      <c r="D275" s="19">
        <f>SUM(B275:C275)</f>
        <v>0.21253788808335788</v>
      </c>
    </row>
    <row r="276" spans="1:4" x14ac:dyDescent="0.2">
      <c r="A276" s="18" t="s">
        <v>78</v>
      </c>
      <c r="B276" s="19">
        <v>0.1755764506947777</v>
      </c>
      <c r="C276" s="19">
        <v>3.3744061312529418E-2</v>
      </c>
      <c r="D276" s="19">
        <f>SUM(B276:C276)</f>
        <v>0.20932051200730711</v>
      </c>
    </row>
    <row r="277" spans="1:4" x14ac:dyDescent="0.2">
      <c r="A277" s="18" t="s">
        <v>387</v>
      </c>
      <c r="B277" s="19">
        <v>0.1755764506947777</v>
      </c>
      <c r="C277" s="19">
        <v>3.3025325372164842E-2</v>
      </c>
      <c r="D277" s="19">
        <f>SUM(B277:C277)</f>
        <v>0.20860177606694255</v>
      </c>
    </row>
    <row r="278" spans="1:4" x14ac:dyDescent="0.2">
      <c r="A278" s="18" t="s">
        <v>68</v>
      </c>
      <c r="B278" s="19">
        <v>0.1755764506947777</v>
      </c>
      <c r="C278" s="19">
        <v>2.7428589307248698E-2</v>
      </c>
      <c r="D278" s="19">
        <f>SUM(B278:C278)</f>
        <v>0.2030050400020264</v>
      </c>
    </row>
    <row r="279" spans="1:4" x14ac:dyDescent="0.2">
      <c r="A279" s="18" t="s">
        <v>386</v>
      </c>
      <c r="B279" s="19">
        <v>0.1755764506947777</v>
      </c>
      <c r="C279" s="19">
        <v>2.6341439764186809E-2</v>
      </c>
      <c r="D279" s="19">
        <f>SUM(B279:C279)</f>
        <v>0.20191789045896452</v>
      </c>
    </row>
    <row r="280" spans="1:4" x14ac:dyDescent="0.2">
      <c r="A280" s="18" t="s">
        <v>81</v>
      </c>
      <c r="B280" s="19">
        <v>0.1755764506947777</v>
      </c>
      <c r="C280" s="19">
        <v>2.5028454914193147E-2</v>
      </c>
      <c r="D280" s="19">
        <f>SUM(B280:C280)</f>
        <v>0.20060490560897085</v>
      </c>
    </row>
    <row r="281" spans="1:4" x14ac:dyDescent="0.2">
      <c r="A281" s="18" t="s">
        <v>69</v>
      </c>
      <c r="B281" s="19">
        <v>0.1755764506947777</v>
      </c>
      <c r="C281" s="19">
        <v>2.2399908337982739E-2</v>
      </c>
      <c r="D281" s="19">
        <f>SUM(B281:C281)</f>
        <v>0.19797635903276045</v>
      </c>
    </row>
    <row r="282" spans="1:4" x14ac:dyDescent="0.2">
      <c r="A282" s="18" t="s">
        <v>82</v>
      </c>
      <c r="B282" s="19">
        <v>0.1755764506947777</v>
      </c>
      <c r="C282" s="19">
        <v>2.2104922424776005E-2</v>
      </c>
      <c r="D282" s="19">
        <f>SUM(B282:C282)</f>
        <v>0.19768137311955369</v>
      </c>
    </row>
    <row r="283" spans="1:4" x14ac:dyDescent="0.2">
      <c r="A283" s="18" t="s">
        <v>55</v>
      </c>
      <c r="B283" s="19">
        <v>0.1755764506947777</v>
      </c>
      <c r="C283" s="19">
        <v>1.7335151101593692E-2</v>
      </c>
      <c r="D283" s="19">
        <f>SUM(B283:C283)</f>
        <v>0.1929116017963714</v>
      </c>
    </row>
    <row r="284" spans="1:4" x14ac:dyDescent="0.2">
      <c r="A284" s="18" t="s">
        <v>59</v>
      </c>
      <c r="B284" s="19">
        <v>0.1755764506947777</v>
      </c>
      <c r="C284" s="19">
        <v>1.7032301731046431E-2</v>
      </c>
      <c r="D284" s="19">
        <f>SUM(B284:C284)</f>
        <v>0.19260875242582415</v>
      </c>
    </row>
    <row r="285" spans="1:4" x14ac:dyDescent="0.2">
      <c r="A285" s="18" t="s">
        <v>70</v>
      </c>
      <c r="B285" s="19">
        <v>0.1755764506947777</v>
      </c>
      <c r="C285" s="19">
        <v>1.6634931478007313E-2</v>
      </c>
      <c r="D285" s="19">
        <f>SUM(B285:C285)</f>
        <v>0.19221138217278502</v>
      </c>
    </row>
    <row r="286" spans="1:4" x14ac:dyDescent="0.2">
      <c r="A286" s="18" t="s">
        <v>62</v>
      </c>
      <c r="B286" s="19">
        <v>0.1755764506947777</v>
      </c>
      <c r="C286" s="19">
        <v>1.4990698487544021E-2</v>
      </c>
      <c r="D286" s="19">
        <f>SUM(B286:C286)</f>
        <v>0.19056714918232173</v>
      </c>
    </row>
    <row r="287" spans="1:4" x14ac:dyDescent="0.2">
      <c r="A287" s="18" t="s">
        <v>72</v>
      </c>
      <c r="B287" s="19">
        <v>0.1755764506947777</v>
      </c>
      <c r="C287" s="19">
        <v>1.0123935668583807E-2</v>
      </c>
      <c r="D287" s="19">
        <f>SUM(B287:C287)</f>
        <v>0.1857003863633615</v>
      </c>
    </row>
    <row r="288" spans="1:4" x14ac:dyDescent="0.2">
      <c r="A288" s="18" t="s">
        <v>54</v>
      </c>
      <c r="B288" s="19">
        <v>0.1755764506947777</v>
      </c>
      <c r="C288" s="19">
        <v>9.3711158911655382E-3</v>
      </c>
      <c r="D288" s="19">
        <f>SUM(B288:C288)</f>
        <v>0.18494756658594325</v>
      </c>
    </row>
    <row r="289" spans="1:4" x14ac:dyDescent="0.2">
      <c r="A289" s="18" t="s">
        <v>384</v>
      </c>
      <c r="B289" s="19">
        <v>0.1755764506947777</v>
      </c>
      <c r="C289" s="19">
        <v>6.8825441687633314E-3</v>
      </c>
      <c r="D289" s="19">
        <f>SUM(B289:C289)</f>
        <v>0.18245899486354103</v>
      </c>
    </row>
    <row r="290" spans="1:4" x14ac:dyDescent="0.2">
      <c r="A290" s="18" t="s">
        <v>63</v>
      </c>
      <c r="B290" s="19">
        <v>0.1755764506947777</v>
      </c>
      <c r="C290" s="19">
        <v>6.3422236996790587E-3</v>
      </c>
      <c r="D290" s="19">
        <f>SUM(B290:C290)</f>
        <v>0.18191867439445675</v>
      </c>
    </row>
    <row r="291" spans="1:4" x14ac:dyDescent="0.2">
      <c r="A291" s="18" t="s">
        <v>389</v>
      </c>
      <c r="B291" s="19">
        <v>0.1755764506947777</v>
      </c>
      <c r="C291" s="19">
        <v>4.46083839948985E-3</v>
      </c>
      <c r="D291" s="19">
        <f>SUM(B291:C291)</f>
        <v>0.18003728909426756</v>
      </c>
    </row>
    <row r="292" spans="1:4" x14ac:dyDescent="0.2">
      <c r="A292" s="18" t="s">
        <v>379</v>
      </c>
      <c r="B292" s="19">
        <v>0.1755764506947777</v>
      </c>
      <c r="C292" s="19">
        <v>4.2577964925518928E-3</v>
      </c>
      <c r="D292" s="19">
        <f>SUM(B292:C292)</f>
        <v>0.1798342471873296</v>
      </c>
    </row>
    <row r="293" spans="1:4" x14ac:dyDescent="0.2">
      <c r="A293" s="18" t="s">
        <v>58</v>
      </c>
      <c r="B293" s="19">
        <v>0.1755764506947777</v>
      </c>
      <c r="C293" s="19">
        <v>4.2084904897680573E-3</v>
      </c>
      <c r="D293" s="19">
        <f>SUM(B293:C293)</f>
        <v>0.17978494118454577</v>
      </c>
    </row>
    <row r="294" spans="1:4" x14ac:dyDescent="0.2">
      <c r="A294" s="18" t="s">
        <v>57</v>
      </c>
      <c r="B294" s="19">
        <v>0.1755764506947777</v>
      </c>
      <c r="C294" s="19">
        <v>4.1405353415347344E-3</v>
      </c>
      <c r="D294" s="19">
        <f>SUM(B294:C294)</f>
        <v>0.17971698603631245</v>
      </c>
    </row>
    <row r="295" spans="1:4" x14ac:dyDescent="0.2">
      <c r="A295" s="18" t="s">
        <v>53</v>
      </c>
      <c r="B295" s="19">
        <v>0.1755764506947777</v>
      </c>
      <c r="C295" s="19">
        <v>4.1398977639125296E-3</v>
      </c>
      <c r="D295" s="19">
        <f>SUM(B295:C295)</f>
        <v>0.17971634845869022</v>
      </c>
    </row>
    <row r="296" spans="1:4" x14ac:dyDescent="0.2">
      <c r="A296" s="18" t="s">
        <v>253</v>
      </c>
      <c r="B296" s="19">
        <v>0.1755764506947777</v>
      </c>
      <c r="C296" s="19">
        <v>0</v>
      </c>
      <c r="D296" s="19">
        <f>SUM(B296:C296)</f>
        <v>0.1755764506947777</v>
      </c>
    </row>
    <row r="297" spans="1:4" x14ac:dyDescent="0.2">
      <c r="A297" s="18" t="s">
        <v>282</v>
      </c>
      <c r="B297" s="19">
        <v>0.1755764506947777</v>
      </c>
      <c r="C297" s="19">
        <v>0</v>
      </c>
      <c r="D297" s="19">
        <f>SUM(B297:C297)</f>
        <v>0.1755764506947777</v>
      </c>
    </row>
    <row r="298" spans="1:4" x14ac:dyDescent="0.2">
      <c r="A298" s="18" t="s">
        <v>514</v>
      </c>
      <c r="B298" s="19">
        <v>0.1755764506947777</v>
      </c>
      <c r="C298" s="19">
        <v>0</v>
      </c>
      <c r="D298" s="19">
        <f>SUM(B298:C298)</f>
        <v>0.1755764506947777</v>
      </c>
    </row>
    <row r="299" spans="1:4" x14ac:dyDescent="0.2">
      <c r="A299" s="18" t="s">
        <v>433</v>
      </c>
      <c r="B299" s="19">
        <v>0.1755764506947777</v>
      </c>
      <c r="C299" s="19">
        <v>0</v>
      </c>
      <c r="D299" s="19">
        <f>SUM(B299:C299)</f>
        <v>0.1755764506947777</v>
      </c>
    </row>
    <row r="300" spans="1:4" x14ac:dyDescent="0.2">
      <c r="A300" s="18" t="s">
        <v>251</v>
      </c>
      <c r="B300" s="19">
        <v>0.1755764506947777</v>
      </c>
      <c r="C300" s="19">
        <v>0</v>
      </c>
      <c r="D300" s="19">
        <f>SUM(B300:C300)</f>
        <v>0.1755764506947777</v>
      </c>
    </row>
    <row r="301" spans="1:4" x14ac:dyDescent="0.2">
      <c r="A301" s="18" t="s">
        <v>56</v>
      </c>
      <c r="B301" s="19">
        <v>0</v>
      </c>
      <c r="C301" s="19">
        <v>1.3386207835531487E-2</v>
      </c>
      <c r="D301" s="19">
        <f>SUM(B301:C301)</f>
        <v>1.3386207835531487E-2</v>
      </c>
    </row>
    <row r="302" spans="1:4" x14ac:dyDescent="0.2">
      <c r="A302" s="18" t="s">
        <v>26</v>
      </c>
      <c r="B302" s="19">
        <v>0</v>
      </c>
      <c r="C302" s="19">
        <v>4.9160953874783061E-3</v>
      </c>
      <c r="D302" s="19">
        <f>SUM(B302:C302)</f>
        <v>4.9160953874783061E-3</v>
      </c>
    </row>
    <row r="303" spans="1:4" x14ac:dyDescent="0.2">
      <c r="A303" s="18" t="s">
        <v>28</v>
      </c>
      <c r="B303" s="19">
        <v>0</v>
      </c>
      <c r="C303" s="19">
        <v>4.9160953874783061E-3</v>
      </c>
      <c r="D303" s="19">
        <f>SUM(B303:C303)</f>
        <v>4.9160953874783061E-3</v>
      </c>
    </row>
    <row r="304" spans="1:4" x14ac:dyDescent="0.2">
      <c r="A304" s="18" t="s">
        <v>33</v>
      </c>
      <c r="B304" s="19">
        <v>0</v>
      </c>
      <c r="C304" s="19">
        <v>4.9160953874783061E-3</v>
      </c>
      <c r="D304" s="19">
        <f>SUM(B304:C304)</f>
        <v>4.9160953874783061E-3</v>
      </c>
    </row>
    <row r="305" spans="1:4" x14ac:dyDescent="0.2">
      <c r="A305" s="18" t="s">
        <v>34</v>
      </c>
      <c r="B305" s="19">
        <v>0</v>
      </c>
      <c r="C305" s="19">
        <v>4.9160953874783061E-3</v>
      </c>
      <c r="D305" s="19">
        <f>SUM(B305:C305)</f>
        <v>4.9160953874783061E-3</v>
      </c>
    </row>
    <row r="306" spans="1:4" x14ac:dyDescent="0.2">
      <c r="A306" s="18" t="s">
        <v>35</v>
      </c>
      <c r="B306" s="19">
        <v>0</v>
      </c>
      <c r="C306" s="19">
        <v>4.9160953874783061E-3</v>
      </c>
      <c r="D306" s="19">
        <f>SUM(B306:C306)</f>
        <v>4.9160953874783061E-3</v>
      </c>
    </row>
    <row r="307" spans="1:4" x14ac:dyDescent="0.2">
      <c r="A307" s="18" t="s">
        <v>43</v>
      </c>
      <c r="B307" s="19">
        <v>0</v>
      </c>
      <c r="C307" s="19">
        <v>4.9160953874783061E-3</v>
      </c>
      <c r="D307" s="19">
        <f>SUM(B307:C307)</f>
        <v>4.9160953874783061E-3</v>
      </c>
    </row>
    <row r="308" spans="1:4" x14ac:dyDescent="0.2">
      <c r="A308" s="18" t="s">
        <v>47</v>
      </c>
      <c r="B308" s="19">
        <v>0</v>
      </c>
      <c r="C308" s="19">
        <v>4.9160953874783061E-3</v>
      </c>
      <c r="D308" s="19">
        <f>SUM(B308:C308)</f>
        <v>4.9160953874783061E-3</v>
      </c>
    </row>
    <row r="309" spans="1:4" x14ac:dyDescent="0.2">
      <c r="A309" s="18" t="s">
        <v>49</v>
      </c>
      <c r="B309" s="19">
        <v>0</v>
      </c>
      <c r="C309" s="19">
        <v>4.9160953874783061E-3</v>
      </c>
      <c r="D309" s="19">
        <f>SUM(B309:C309)</f>
        <v>4.9160953874783061E-3</v>
      </c>
    </row>
    <row r="310" spans="1:4" x14ac:dyDescent="0.2">
      <c r="A310" s="18" t="s">
        <v>50</v>
      </c>
      <c r="B310" s="19">
        <v>0</v>
      </c>
      <c r="C310" s="19">
        <v>4.9160953874783061E-3</v>
      </c>
      <c r="D310" s="19">
        <f>SUM(B310:C310)</f>
        <v>4.9160953874783061E-3</v>
      </c>
    </row>
    <row r="311" spans="1:4" x14ac:dyDescent="0.2">
      <c r="A311" s="18" t="s">
        <v>37</v>
      </c>
      <c r="B311" s="19">
        <v>0</v>
      </c>
      <c r="C311" s="19">
        <v>4.9160953874783061E-3</v>
      </c>
      <c r="D311" s="19">
        <f>SUM(B311:C311)</f>
        <v>4.9160953874783061E-3</v>
      </c>
    </row>
    <row r="312" spans="1:4" x14ac:dyDescent="0.2">
      <c r="A312" s="18" t="s">
        <v>38</v>
      </c>
      <c r="B312" s="19">
        <v>0</v>
      </c>
      <c r="C312" s="19">
        <v>4.9160953874783061E-3</v>
      </c>
      <c r="D312" s="19">
        <f>SUM(B312:C312)</f>
        <v>4.9160953874783061E-3</v>
      </c>
    </row>
    <row r="313" spans="1:4" x14ac:dyDescent="0.2">
      <c r="A313" s="18" t="s">
        <v>39</v>
      </c>
      <c r="B313" s="19">
        <v>0</v>
      </c>
      <c r="C313" s="19">
        <v>4.9160953874783061E-3</v>
      </c>
      <c r="D313" s="19">
        <f>SUM(B313:C313)</f>
        <v>4.9160953874783061E-3</v>
      </c>
    </row>
    <row r="314" spans="1:4" x14ac:dyDescent="0.2">
      <c r="A314" s="18" t="s">
        <v>22</v>
      </c>
      <c r="B314" s="19">
        <v>0</v>
      </c>
      <c r="C314" s="19">
        <v>4.9160953874783061E-3</v>
      </c>
      <c r="D314" s="19">
        <f>SUM(B314:C314)</f>
        <v>4.9160953874783061E-3</v>
      </c>
    </row>
    <row r="315" spans="1:4" x14ac:dyDescent="0.2">
      <c r="A315" s="18" t="s">
        <v>23</v>
      </c>
      <c r="B315" s="19">
        <v>0</v>
      </c>
      <c r="C315" s="19">
        <v>4.9160953874783061E-3</v>
      </c>
      <c r="D315" s="19">
        <f>SUM(B315:C315)</f>
        <v>4.9160953874783061E-3</v>
      </c>
    </row>
    <row r="316" spans="1:4" x14ac:dyDescent="0.2">
      <c r="A316" s="18" t="s">
        <v>24</v>
      </c>
      <c r="B316" s="19">
        <v>0</v>
      </c>
      <c r="C316" s="19">
        <v>4.9160953874783061E-3</v>
      </c>
      <c r="D316" s="19">
        <f>SUM(B316:C316)</f>
        <v>4.9160953874783061E-3</v>
      </c>
    </row>
    <row r="317" spans="1:4" x14ac:dyDescent="0.2">
      <c r="A317" s="18" t="s">
        <v>25</v>
      </c>
      <c r="B317" s="19">
        <v>0</v>
      </c>
      <c r="C317" s="19">
        <v>4.9160953874783061E-3</v>
      </c>
      <c r="D317" s="19">
        <f>SUM(B317:C317)</f>
        <v>4.9160953874783061E-3</v>
      </c>
    </row>
    <row r="318" spans="1:4" x14ac:dyDescent="0.2">
      <c r="A318" s="18" t="s">
        <v>27</v>
      </c>
      <c r="B318" s="19">
        <v>0</v>
      </c>
      <c r="C318" s="19">
        <v>4.9160953874783061E-3</v>
      </c>
      <c r="D318" s="19">
        <f>SUM(B318:C318)</f>
        <v>4.9160953874783061E-3</v>
      </c>
    </row>
    <row r="319" spans="1:4" x14ac:dyDescent="0.2">
      <c r="A319" s="18" t="s">
        <v>29</v>
      </c>
      <c r="B319" s="19">
        <v>0</v>
      </c>
      <c r="C319" s="19">
        <v>4.9160953874783061E-3</v>
      </c>
      <c r="D319" s="19">
        <f>SUM(B319:C319)</f>
        <v>4.9160953874783061E-3</v>
      </c>
    </row>
    <row r="320" spans="1:4" x14ac:dyDescent="0.2">
      <c r="A320" s="18" t="s">
        <v>30</v>
      </c>
      <c r="B320" s="19">
        <v>0</v>
      </c>
      <c r="C320" s="19">
        <v>4.9160953874783061E-3</v>
      </c>
      <c r="D320" s="19">
        <f>SUM(B320:C320)</f>
        <v>4.9160953874783061E-3</v>
      </c>
    </row>
    <row r="321" spans="1:4" x14ac:dyDescent="0.2">
      <c r="A321" s="18" t="s">
        <v>31</v>
      </c>
      <c r="B321" s="19">
        <v>0</v>
      </c>
      <c r="C321" s="19">
        <v>4.9160953874783061E-3</v>
      </c>
      <c r="D321" s="19">
        <f>SUM(B321:C321)</f>
        <v>4.9160953874783061E-3</v>
      </c>
    </row>
    <row r="322" spans="1:4" x14ac:dyDescent="0.2">
      <c r="A322" s="18" t="s">
        <v>32</v>
      </c>
      <c r="B322" s="19">
        <v>0</v>
      </c>
      <c r="C322" s="19">
        <v>4.9160953874783061E-3</v>
      </c>
      <c r="D322" s="19">
        <f>SUM(B322:C322)</f>
        <v>4.9160953874783061E-3</v>
      </c>
    </row>
    <row r="323" spans="1:4" ht="12.75" customHeight="1" x14ac:dyDescent="0.2">
      <c r="A323" s="18" t="s">
        <v>36</v>
      </c>
      <c r="B323" s="19">
        <v>0</v>
      </c>
      <c r="C323" s="19">
        <v>4.9160953874783061E-3</v>
      </c>
      <c r="D323" s="19">
        <f>SUM(B323:C323)</f>
        <v>4.9160953874783061E-3</v>
      </c>
    </row>
    <row r="324" spans="1:4" ht="12.75" customHeight="1" x14ac:dyDescent="0.2">
      <c r="A324" s="18" t="s">
        <v>40</v>
      </c>
      <c r="B324" s="19">
        <v>0</v>
      </c>
      <c r="C324" s="19">
        <v>4.9160953874783061E-3</v>
      </c>
      <c r="D324" s="19">
        <f>SUM(B324:C324)</f>
        <v>4.9160953874783061E-3</v>
      </c>
    </row>
    <row r="325" spans="1:4" ht="12.75" customHeight="1" x14ac:dyDescent="0.2">
      <c r="A325" s="18" t="s">
        <v>41</v>
      </c>
      <c r="B325" s="19">
        <v>0</v>
      </c>
      <c r="C325" s="19">
        <v>4.9160953874783061E-3</v>
      </c>
      <c r="D325" s="19">
        <f>SUM(B325:C325)</f>
        <v>4.9160953874783061E-3</v>
      </c>
    </row>
    <row r="326" spans="1:4" ht="12.75" customHeight="1" x14ac:dyDescent="0.2">
      <c r="A326" s="18" t="s">
        <v>42</v>
      </c>
      <c r="B326" s="19">
        <v>0</v>
      </c>
      <c r="C326" s="19">
        <v>4.9160953874783061E-3</v>
      </c>
      <c r="D326" s="19">
        <f>SUM(B326:C326)</f>
        <v>4.9160953874783061E-3</v>
      </c>
    </row>
    <row r="327" spans="1:4" ht="12.75" customHeight="1" x14ac:dyDescent="0.2">
      <c r="A327" s="18" t="s">
        <v>44</v>
      </c>
      <c r="B327" s="19">
        <v>0</v>
      </c>
      <c r="C327" s="19">
        <v>4.9160953874783061E-3</v>
      </c>
      <c r="D327" s="19">
        <f>SUM(B327:C327)</f>
        <v>4.9160953874783061E-3</v>
      </c>
    </row>
    <row r="328" spans="1:4" ht="12.75" customHeight="1" x14ac:dyDescent="0.2">
      <c r="A328" s="18" t="s">
        <v>45</v>
      </c>
      <c r="B328" s="19">
        <v>0</v>
      </c>
      <c r="C328" s="19">
        <v>4.9160953874783061E-3</v>
      </c>
      <c r="D328" s="19">
        <f>SUM(B328:C328)</f>
        <v>4.9160953874783061E-3</v>
      </c>
    </row>
    <row r="329" spans="1:4" ht="12.75" customHeight="1" x14ac:dyDescent="0.2">
      <c r="A329" s="18" t="s">
        <v>46</v>
      </c>
      <c r="B329" s="19">
        <v>0</v>
      </c>
      <c r="C329" s="19">
        <v>4.9160953874783061E-3</v>
      </c>
      <c r="D329" s="19">
        <f>SUM(B329:C329)</f>
        <v>4.9160953874783061E-3</v>
      </c>
    </row>
    <row r="330" spans="1:4" ht="12.75" customHeight="1" x14ac:dyDescent="0.2">
      <c r="A330" s="18" t="s">
        <v>48</v>
      </c>
      <c r="B330" s="19">
        <v>0</v>
      </c>
      <c r="C330" s="19">
        <v>4.9160953874783061E-3</v>
      </c>
      <c r="D330" s="19">
        <f>SUM(B330:C330)</f>
        <v>4.9160953874783061E-3</v>
      </c>
    </row>
    <row r="331" spans="1:4" ht="15" customHeight="1" x14ac:dyDescent="0.25">
      <c r="A331" s="36"/>
    </row>
    <row r="332" spans="1:4" ht="15" customHeight="1" x14ac:dyDescent="0.25">
      <c r="A332" s="36"/>
    </row>
    <row r="333" spans="1:4" ht="15" customHeight="1" x14ac:dyDescent="0.25">
      <c r="A333" s="36"/>
    </row>
    <row r="334" spans="1:4" ht="15" customHeight="1" x14ac:dyDescent="0.25">
      <c r="A334" s="36"/>
    </row>
    <row r="335" spans="1:4" ht="15" customHeight="1" x14ac:dyDescent="0.25">
      <c r="A335" s="36"/>
    </row>
    <row r="336" spans="1:4" ht="15" customHeight="1" x14ac:dyDescent="0.25">
      <c r="A336" s="36"/>
    </row>
    <row r="337" spans="1:1" ht="15" customHeight="1" x14ac:dyDescent="0.25">
      <c r="A337" s="36"/>
    </row>
    <row r="338" spans="1:1" ht="15" customHeight="1" x14ac:dyDescent="0.25">
      <c r="A338" s="36"/>
    </row>
    <row r="339" spans="1:1" ht="15" x14ac:dyDescent="0.25">
      <c r="A339" s="36"/>
    </row>
    <row r="340" spans="1:1" ht="15" x14ac:dyDescent="0.25">
      <c r="A340" s="36"/>
    </row>
    <row r="341" spans="1:1" ht="15" x14ac:dyDescent="0.25">
      <c r="A341" s="36"/>
    </row>
    <row r="342" spans="1:1" ht="15" x14ac:dyDescent="0.25">
      <c r="A342" s="36"/>
    </row>
    <row r="343" spans="1:1" ht="15" x14ac:dyDescent="0.25">
      <c r="A343" s="36"/>
    </row>
    <row r="344" spans="1:1" ht="15" x14ac:dyDescent="0.25">
      <c r="A344" s="36"/>
    </row>
    <row r="345" spans="1:1" ht="15" x14ac:dyDescent="0.25">
      <c r="A345" s="36"/>
    </row>
    <row r="346" spans="1:1" ht="15" x14ac:dyDescent="0.25">
      <c r="A346" s="36"/>
    </row>
    <row r="347" spans="1:1" ht="15" x14ac:dyDescent="0.25">
      <c r="A347" s="36"/>
    </row>
    <row r="348" spans="1:1" ht="15" x14ac:dyDescent="0.25">
      <c r="A348" s="36"/>
    </row>
    <row r="349" spans="1:1" ht="15" x14ac:dyDescent="0.25">
      <c r="A349" s="36"/>
    </row>
    <row r="350" spans="1:1" ht="15" x14ac:dyDescent="0.25">
      <c r="A350" s="36"/>
    </row>
    <row r="351" spans="1:1" ht="15" x14ac:dyDescent="0.25">
      <c r="A351" s="36"/>
    </row>
    <row r="352" spans="1:1" ht="15" x14ac:dyDescent="0.25">
      <c r="A352" s="36"/>
    </row>
    <row r="353" spans="1:1" ht="15" x14ac:dyDescent="0.25">
      <c r="A353" s="36"/>
    </row>
    <row r="354" spans="1:1" ht="15" x14ac:dyDescent="0.25">
      <c r="A354" s="36"/>
    </row>
    <row r="355" spans="1:1" ht="15" x14ac:dyDescent="0.25">
      <c r="A355" s="36"/>
    </row>
    <row r="356" spans="1:1" ht="15" x14ac:dyDescent="0.25">
      <c r="A356" s="36"/>
    </row>
    <row r="357" spans="1:1" ht="15" x14ac:dyDescent="0.25">
      <c r="A357" s="36"/>
    </row>
    <row r="358" spans="1:1" ht="15" x14ac:dyDescent="0.25">
      <c r="A358" s="36"/>
    </row>
    <row r="359" spans="1:1" ht="15" x14ac:dyDescent="0.25">
      <c r="A359" s="36"/>
    </row>
    <row r="360" spans="1:1" ht="15" x14ac:dyDescent="0.25">
      <c r="A360" s="36"/>
    </row>
    <row r="361" spans="1:1" ht="15" x14ac:dyDescent="0.25">
      <c r="A361" s="36"/>
    </row>
    <row r="362" spans="1:1" ht="15" x14ac:dyDescent="0.25">
      <c r="A362" s="36"/>
    </row>
    <row r="363" spans="1:1" ht="15" x14ac:dyDescent="0.25">
      <c r="A363" s="36"/>
    </row>
    <row r="364" spans="1:1" ht="15" x14ac:dyDescent="0.25">
      <c r="A364" s="36"/>
    </row>
    <row r="365" spans="1:1" ht="15" x14ac:dyDescent="0.25">
      <c r="A365" s="36"/>
    </row>
    <row r="366" spans="1:1" ht="15" x14ac:dyDescent="0.25">
      <c r="A366" s="36"/>
    </row>
    <row r="367" spans="1:1" ht="15" x14ac:dyDescent="0.25">
      <c r="A367" s="36"/>
    </row>
    <row r="368" spans="1:1" ht="15" x14ac:dyDescent="0.25">
      <c r="A368" s="36"/>
    </row>
    <row r="369" spans="1:1" ht="15" x14ac:dyDescent="0.25">
      <c r="A369" s="36"/>
    </row>
    <row r="370" spans="1:1" ht="15" x14ac:dyDescent="0.25">
      <c r="A370" s="36"/>
    </row>
    <row r="371" spans="1:1" ht="15" x14ac:dyDescent="0.25">
      <c r="A371" s="36"/>
    </row>
    <row r="372" spans="1:1" ht="15" x14ac:dyDescent="0.25">
      <c r="A372" s="36"/>
    </row>
    <row r="373" spans="1:1" ht="15" x14ac:dyDescent="0.25">
      <c r="A373" s="36"/>
    </row>
    <row r="374" spans="1:1" ht="15" x14ac:dyDescent="0.25">
      <c r="A374" s="36"/>
    </row>
    <row r="375" spans="1:1" ht="15" x14ac:dyDescent="0.25">
      <c r="A375" s="36"/>
    </row>
    <row r="376" spans="1:1" ht="15" x14ac:dyDescent="0.25">
      <c r="A376" s="36"/>
    </row>
    <row r="377" spans="1:1" ht="15" x14ac:dyDescent="0.25">
      <c r="A377" s="36"/>
    </row>
    <row r="378" spans="1:1" ht="15" x14ac:dyDescent="0.25">
      <c r="A378" s="36"/>
    </row>
    <row r="379" spans="1:1" ht="15" x14ac:dyDescent="0.25">
      <c r="A379" s="36"/>
    </row>
    <row r="380" spans="1:1" ht="15" x14ac:dyDescent="0.25">
      <c r="A380" s="36"/>
    </row>
    <row r="381" spans="1:1" ht="15" x14ac:dyDescent="0.25">
      <c r="A381" s="36"/>
    </row>
    <row r="382" spans="1:1" ht="15" x14ac:dyDescent="0.25">
      <c r="A382" s="36"/>
    </row>
    <row r="383" spans="1:1" ht="15" x14ac:dyDescent="0.25">
      <c r="A383" s="36"/>
    </row>
    <row r="384" spans="1:1" ht="15" x14ac:dyDescent="0.25">
      <c r="A384" s="36"/>
    </row>
    <row r="385" spans="1:1" ht="15" x14ac:dyDescent="0.25">
      <c r="A385" s="36"/>
    </row>
    <row r="386" spans="1:1" ht="15" x14ac:dyDescent="0.25">
      <c r="A386" s="36"/>
    </row>
    <row r="387" spans="1:1" ht="15" x14ac:dyDescent="0.25">
      <c r="A387" s="36"/>
    </row>
    <row r="388" spans="1:1" ht="15" x14ac:dyDescent="0.25">
      <c r="A388" s="36"/>
    </row>
    <row r="389" spans="1:1" ht="15" x14ac:dyDescent="0.25">
      <c r="A389" s="36"/>
    </row>
    <row r="390" spans="1:1" ht="15" x14ac:dyDescent="0.25">
      <c r="A390" s="36"/>
    </row>
    <row r="391" spans="1:1" ht="15" x14ac:dyDescent="0.25">
      <c r="A391" s="36"/>
    </row>
    <row r="392" spans="1:1" ht="15" x14ac:dyDescent="0.25">
      <c r="A392" s="36"/>
    </row>
    <row r="393" spans="1:1" ht="15" x14ac:dyDescent="0.25">
      <c r="A393" s="36"/>
    </row>
    <row r="394" spans="1:1" ht="15" x14ac:dyDescent="0.25">
      <c r="A394" s="36"/>
    </row>
    <row r="395" spans="1:1" ht="15" x14ac:dyDescent="0.25">
      <c r="A395" s="36"/>
    </row>
    <row r="396" spans="1:1" ht="15" x14ac:dyDescent="0.25">
      <c r="A396" s="36"/>
    </row>
    <row r="397" spans="1:1" ht="15" x14ac:dyDescent="0.25">
      <c r="A397" s="36"/>
    </row>
    <row r="398" spans="1:1" ht="15" x14ac:dyDescent="0.25">
      <c r="A398" s="36"/>
    </row>
    <row r="399" spans="1:1" ht="15" x14ac:dyDescent="0.25">
      <c r="A399" s="36"/>
    </row>
    <row r="400" spans="1:1" ht="15" x14ac:dyDescent="0.25">
      <c r="A400" s="36"/>
    </row>
    <row r="401" spans="1:1" ht="15" x14ac:dyDescent="0.25">
      <c r="A401" s="36"/>
    </row>
    <row r="402" spans="1:1" ht="15" x14ac:dyDescent="0.25">
      <c r="A402" s="36"/>
    </row>
    <row r="403" spans="1:1" ht="15" x14ac:dyDescent="0.25">
      <c r="A403" s="36"/>
    </row>
    <row r="404" spans="1:1" ht="15" x14ac:dyDescent="0.25">
      <c r="A404" s="36"/>
    </row>
    <row r="405" spans="1:1" ht="15" x14ac:dyDescent="0.25">
      <c r="A405" s="36"/>
    </row>
    <row r="406" spans="1:1" ht="15" x14ac:dyDescent="0.25">
      <c r="A406" s="36"/>
    </row>
    <row r="407" spans="1:1" ht="15" x14ac:dyDescent="0.25">
      <c r="A407" s="36"/>
    </row>
    <row r="408" spans="1:1" ht="15" x14ac:dyDescent="0.25">
      <c r="A408" s="36"/>
    </row>
    <row r="409" spans="1:1" ht="15" x14ac:dyDescent="0.25">
      <c r="A409" s="36"/>
    </row>
    <row r="410" spans="1:1" ht="15" x14ac:dyDescent="0.25">
      <c r="A410" s="36"/>
    </row>
    <row r="411" spans="1:1" ht="15" x14ac:dyDescent="0.25">
      <c r="A411" s="36"/>
    </row>
    <row r="412" spans="1:1" ht="15" x14ac:dyDescent="0.25">
      <c r="A412" s="36"/>
    </row>
    <row r="413" spans="1:1" ht="15" x14ac:dyDescent="0.25">
      <c r="A413" s="36"/>
    </row>
    <row r="414" spans="1:1" ht="15" x14ac:dyDescent="0.25">
      <c r="A414" s="36"/>
    </row>
    <row r="415" spans="1:1" ht="15" x14ac:dyDescent="0.25">
      <c r="A415" s="36"/>
    </row>
    <row r="416" spans="1:1" ht="15" x14ac:dyDescent="0.25">
      <c r="A416" s="36"/>
    </row>
  </sheetData>
  <sortState xmlns:xlrd2="http://schemas.microsoft.com/office/spreadsheetml/2017/richdata2" ref="A12:D330">
    <sortCondition descending="1" ref="D12:D330"/>
  </sortState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E28D5-6B24-4FDC-98CB-87D3D271AB11}">
  <dimension ref="A2:F403"/>
  <sheetViews>
    <sheetView workbookViewId="0">
      <selection sqref="A1:D330"/>
    </sheetView>
  </sheetViews>
  <sheetFormatPr defaultRowHeight="12.75" x14ac:dyDescent="0.2"/>
  <cols>
    <col min="1" max="1" width="40.5703125" style="13" customWidth="1"/>
    <col min="2" max="4" width="30.7109375" style="13" customWidth="1"/>
    <col min="5" max="16384" width="9.140625" style="13"/>
  </cols>
  <sheetData>
    <row r="2" spans="1:6" ht="15" customHeight="1" x14ac:dyDescent="0.2">
      <c r="B2" s="15" t="str">
        <f>Índice!A8</f>
        <v>MÊS DE CRÉDITO: Novembro de 2022</v>
      </c>
      <c r="C2" s="15"/>
      <c r="D2" s="15"/>
      <c r="F2" s="14"/>
    </row>
    <row r="3" spans="1:6" ht="15" customHeight="1" x14ac:dyDescent="0.2">
      <c r="B3" s="15" t="str">
        <f>Índice!A9</f>
        <v>MÊS DE COMPETÊNCIA: Setembro de 2022</v>
      </c>
      <c r="C3" s="15"/>
      <c r="D3" s="15"/>
      <c r="F3" s="14"/>
    </row>
    <row r="5" spans="1:6" x14ac:dyDescent="0.2">
      <c r="A5" s="15" t="s">
        <v>689</v>
      </c>
    </row>
    <row r="6" spans="1:6" x14ac:dyDescent="0.2">
      <c r="A6" s="13" t="s">
        <v>688</v>
      </c>
    </row>
    <row r="8" spans="1:6" x14ac:dyDescent="0.2">
      <c r="A8" s="16" t="s">
        <v>690</v>
      </c>
      <c r="B8" s="17" t="s">
        <v>489</v>
      </c>
      <c r="C8" s="17" t="s">
        <v>490</v>
      </c>
      <c r="D8" s="17" t="s">
        <v>491</v>
      </c>
    </row>
    <row r="9" spans="1:6" x14ac:dyDescent="0.2">
      <c r="A9" s="18" t="s">
        <v>492</v>
      </c>
      <c r="B9" s="19">
        <v>902.51475000000005</v>
      </c>
      <c r="C9" s="19">
        <v>676.88925000000006</v>
      </c>
      <c r="D9" s="19">
        <f>SUM(B9:C9)</f>
        <v>1579.404</v>
      </c>
    </row>
    <row r="11" spans="1:6" x14ac:dyDescent="0.2">
      <c r="A11" s="16" t="s">
        <v>3</v>
      </c>
      <c r="B11" s="17" t="s">
        <v>489</v>
      </c>
      <c r="C11" s="17" t="s">
        <v>490</v>
      </c>
      <c r="D11" s="17" t="s">
        <v>491</v>
      </c>
    </row>
    <row r="12" spans="1:6" x14ac:dyDescent="0.2">
      <c r="A12" s="18" t="s">
        <v>139</v>
      </c>
      <c r="B12" s="19">
        <v>181.21774233468923</v>
      </c>
      <c r="C12" s="19">
        <v>256.77824019354011</v>
      </c>
      <c r="D12" s="19">
        <f>SUM(B12:C12)</f>
        <v>437.99598252822932</v>
      </c>
    </row>
    <row r="13" spans="1:6" x14ac:dyDescent="0.2">
      <c r="A13" s="18" t="s">
        <v>77</v>
      </c>
      <c r="B13" s="19">
        <v>25.741197880616443</v>
      </c>
      <c r="C13" s="19">
        <v>338.50028631953626</v>
      </c>
      <c r="D13" s="19">
        <f>SUM(B13:C13)</f>
        <v>364.24148420015268</v>
      </c>
    </row>
    <row r="14" spans="1:6" x14ac:dyDescent="0.2">
      <c r="A14" s="18" t="s">
        <v>454</v>
      </c>
      <c r="B14" s="19">
        <v>23.149425129982671</v>
      </c>
      <c r="C14" s="19">
        <v>116.06064563197455</v>
      </c>
      <c r="D14" s="19">
        <f>SUM(B14:C14)</f>
        <v>139.21007076195721</v>
      </c>
    </row>
    <row r="15" spans="1:6" x14ac:dyDescent="0.2">
      <c r="A15" s="18" t="s">
        <v>140</v>
      </c>
      <c r="B15" s="19">
        <v>27.736660115390205</v>
      </c>
      <c r="C15" s="19">
        <v>13.16835801462735</v>
      </c>
      <c r="D15" s="19">
        <f>SUM(B15:C15)</f>
        <v>40.905018130017552</v>
      </c>
    </row>
    <row r="16" spans="1:6" x14ac:dyDescent="0.2">
      <c r="A16" s="18" t="s">
        <v>133</v>
      </c>
      <c r="B16" s="19">
        <v>27.736660115390205</v>
      </c>
      <c r="C16" s="19">
        <v>3.6063378538592166</v>
      </c>
      <c r="D16" s="19">
        <f>SUM(B16:C16)</f>
        <v>31.342997969249421</v>
      </c>
    </row>
    <row r="17" spans="1:4" x14ac:dyDescent="0.2">
      <c r="A17" s="18" t="s">
        <v>129</v>
      </c>
      <c r="B17" s="19">
        <v>25.741197880616443</v>
      </c>
      <c r="C17" s="19">
        <v>4.3688479807293179</v>
      </c>
      <c r="D17" s="19">
        <f>SUM(B17:C17)</f>
        <v>30.11004586134576</v>
      </c>
    </row>
    <row r="18" spans="1:4" x14ac:dyDescent="0.2">
      <c r="A18" s="18" t="s">
        <v>138</v>
      </c>
      <c r="B18" s="19">
        <v>18.76980415944541</v>
      </c>
      <c r="C18" s="19">
        <v>9.8762685241002508</v>
      </c>
      <c r="D18" s="19">
        <f>SUM(B18:C18)</f>
        <v>28.646072683545661</v>
      </c>
    </row>
    <row r="19" spans="1:4" x14ac:dyDescent="0.2">
      <c r="A19" s="18" t="s">
        <v>113</v>
      </c>
      <c r="B19" s="19">
        <v>26.293736811023621</v>
      </c>
      <c r="C19" s="19">
        <v>0.9015843584268981</v>
      </c>
      <c r="D19" s="19">
        <f>SUM(B19:C19)</f>
        <v>27.195321169450519</v>
      </c>
    </row>
    <row r="20" spans="1:4" x14ac:dyDescent="0.2">
      <c r="A20" s="18" t="s">
        <v>142</v>
      </c>
      <c r="B20" s="19">
        <v>2.7102545694629905</v>
      </c>
      <c r="C20" s="19">
        <v>23.606442839284536</v>
      </c>
      <c r="D20" s="19">
        <f>SUM(B20:C20)</f>
        <v>26.316697408747526</v>
      </c>
    </row>
    <row r="21" spans="1:4" x14ac:dyDescent="0.2">
      <c r="A21" s="18" t="s">
        <v>114</v>
      </c>
      <c r="B21" s="19">
        <v>25.026405545927211</v>
      </c>
      <c r="C21" s="19">
        <v>0.9015843584268981</v>
      </c>
      <c r="D21" s="19">
        <f>SUM(B21:C21)</f>
        <v>25.92798990435411</v>
      </c>
    </row>
    <row r="22" spans="1:4" x14ac:dyDescent="0.2">
      <c r="A22" s="18" t="s">
        <v>450</v>
      </c>
      <c r="B22" s="19">
        <v>25.026405545927211</v>
      </c>
      <c r="C22" s="19">
        <v>0</v>
      </c>
      <c r="D22" s="19">
        <f>SUM(B22:C22)</f>
        <v>25.026405545927211</v>
      </c>
    </row>
    <row r="23" spans="1:4" x14ac:dyDescent="0.2">
      <c r="A23" s="18" t="s">
        <v>4</v>
      </c>
      <c r="B23" s="19">
        <v>24.608359422149299</v>
      </c>
      <c r="C23" s="19">
        <v>0</v>
      </c>
      <c r="D23" s="19">
        <f>SUM(B23:C23)</f>
        <v>24.608359422149299</v>
      </c>
    </row>
    <row r="24" spans="1:4" x14ac:dyDescent="0.2">
      <c r="A24" s="18" t="s">
        <v>123</v>
      </c>
      <c r="B24" s="19">
        <v>23.455321468547499</v>
      </c>
      <c r="C24" s="19">
        <v>1.1301403296205106</v>
      </c>
      <c r="D24" s="19">
        <f>SUM(B24:C24)</f>
        <v>24.585461798168009</v>
      </c>
    </row>
    <row r="25" spans="1:4" x14ac:dyDescent="0.2">
      <c r="A25" s="18" t="s">
        <v>542</v>
      </c>
      <c r="B25" s="19">
        <v>23.775085268630846</v>
      </c>
      <c r="C25" s="19">
        <v>0</v>
      </c>
      <c r="D25" s="19">
        <f>SUM(B25:C25)</f>
        <v>23.775085268630846</v>
      </c>
    </row>
    <row r="26" spans="1:4" x14ac:dyDescent="0.2">
      <c r="A26" s="18" t="s">
        <v>141</v>
      </c>
      <c r="B26" s="19">
        <v>2.7102545694629905</v>
      </c>
      <c r="C26" s="19">
        <v>20.558920825677266</v>
      </c>
      <c r="D26" s="19">
        <f>SUM(B26:C26)</f>
        <v>23.269175395140255</v>
      </c>
    </row>
    <row r="27" spans="1:4" x14ac:dyDescent="0.2">
      <c r="A27" s="18" t="s">
        <v>535</v>
      </c>
      <c r="B27" s="19">
        <v>23.149425129982671</v>
      </c>
      <c r="C27" s="19">
        <v>0</v>
      </c>
      <c r="D27" s="19">
        <f>SUM(B27:C27)</f>
        <v>23.149425129982671</v>
      </c>
    </row>
    <row r="28" spans="1:4" x14ac:dyDescent="0.2">
      <c r="A28" s="18" t="s">
        <v>525</v>
      </c>
      <c r="B28" s="19">
        <v>22.740529133858267</v>
      </c>
      <c r="C28" s="19">
        <v>0</v>
      </c>
      <c r="D28" s="19">
        <f>SUM(B28:C28)</f>
        <v>22.740529133858267</v>
      </c>
    </row>
    <row r="29" spans="1:4" x14ac:dyDescent="0.2">
      <c r="A29" s="18" t="s">
        <v>564</v>
      </c>
      <c r="B29" s="19">
        <v>18.476679921259844</v>
      </c>
      <c r="C29" s="19">
        <v>0</v>
      </c>
      <c r="D29" s="19">
        <f>SUM(B29:C29)</f>
        <v>18.476679921259844</v>
      </c>
    </row>
    <row r="30" spans="1:4" x14ac:dyDescent="0.2">
      <c r="A30" s="18" t="s">
        <v>143</v>
      </c>
      <c r="B30" s="19">
        <v>0.71479233468923065</v>
      </c>
      <c r="C30" s="19">
        <v>17.62346354394862</v>
      </c>
      <c r="D30" s="19">
        <f>SUM(B30:C30)</f>
        <v>18.338255878637852</v>
      </c>
    </row>
    <row r="31" spans="1:4" x14ac:dyDescent="0.2">
      <c r="A31" s="18" t="s">
        <v>451</v>
      </c>
      <c r="B31" s="19">
        <v>18.144144020797224</v>
      </c>
      <c r="C31" s="19">
        <v>0</v>
      </c>
      <c r="D31" s="19">
        <f>SUM(B31:C31)</f>
        <v>18.144144020797224</v>
      </c>
    </row>
    <row r="32" spans="1:4" x14ac:dyDescent="0.2">
      <c r="A32" s="18" t="s">
        <v>455</v>
      </c>
      <c r="B32" s="19">
        <v>18.144144020797224</v>
      </c>
      <c r="C32" s="19">
        <v>0</v>
      </c>
      <c r="D32" s="19">
        <f>SUM(B32:C32)</f>
        <v>18.144144020797224</v>
      </c>
    </row>
    <row r="33" spans="1:4" x14ac:dyDescent="0.2">
      <c r="A33" s="18" t="s">
        <v>215</v>
      </c>
      <c r="B33" s="19">
        <v>16.892823743500866</v>
      </c>
      <c r="C33" s="19">
        <v>0</v>
      </c>
      <c r="D33" s="19">
        <f>SUM(B33:C33)</f>
        <v>16.892823743500866</v>
      </c>
    </row>
    <row r="34" spans="1:4" x14ac:dyDescent="0.2">
      <c r="A34" s="18" t="s">
        <v>99</v>
      </c>
      <c r="B34" s="19">
        <v>16.892823743500866</v>
      </c>
      <c r="C34" s="19">
        <v>0</v>
      </c>
      <c r="D34" s="19">
        <f>SUM(B34:C34)</f>
        <v>16.892823743500866</v>
      </c>
    </row>
    <row r="35" spans="1:4" x14ac:dyDescent="0.2">
      <c r="A35" s="18" t="s">
        <v>104</v>
      </c>
      <c r="B35" s="19">
        <v>16.267163604852687</v>
      </c>
      <c r="C35" s="19">
        <v>0</v>
      </c>
      <c r="D35" s="19">
        <f>SUM(B35:C35)</f>
        <v>16.267163604852687</v>
      </c>
    </row>
    <row r="36" spans="1:4" x14ac:dyDescent="0.2">
      <c r="A36" s="18" t="s">
        <v>137</v>
      </c>
      <c r="B36" s="19">
        <v>4.2638492125984246</v>
      </c>
      <c r="C36" s="19">
        <v>9.8762685241002508</v>
      </c>
      <c r="D36" s="19">
        <f>SUM(B36:C36)</f>
        <v>14.140117736698675</v>
      </c>
    </row>
    <row r="37" spans="1:4" x14ac:dyDescent="0.2">
      <c r="A37" s="18" t="s">
        <v>528</v>
      </c>
      <c r="B37" s="19">
        <v>13.764523050259966</v>
      </c>
      <c r="C37" s="19">
        <v>0</v>
      </c>
      <c r="D37" s="19">
        <f>SUM(B37:C37)</f>
        <v>13.764523050259966</v>
      </c>
    </row>
    <row r="38" spans="1:4" ht="12.75" customHeight="1" x14ac:dyDescent="0.25">
      <c r="A38" s="40" t="s">
        <v>135</v>
      </c>
      <c r="B38" s="19">
        <v>0</v>
      </c>
      <c r="C38" s="19">
        <v>11.803221367123315</v>
      </c>
      <c r="D38" s="19">
        <f>SUM(B38:C38)</f>
        <v>11.803221367123315</v>
      </c>
    </row>
    <row r="39" spans="1:4" ht="15" x14ac:dyDescent="0.25">
      <c r="A39" s="40" t="s">
        <v>136</v>
      </c>
      <c r="B39" s="19">
        <v>0</v>
      </c>
      <c r="C39" s="19">
        <v>11.803221367123315</v>
      </c>
      <c r="D39" s="19">
        <f>SUM(B39:C39)</f>
        <v>11.803221367123315</v>
      </c>
    </row>
    <row r="40" spans="1:4" ht="15" customHeight="1" x14ac:dyDescent="0.2">
      <c r="A40" s="18" t="s">
        <v>134</v>
      </c>
      <c r="B40" s="19">
        <v>0.71479233468923065</v>
      </c>
      <c r="C40" s="19">
        <v>7.1325855122985908</v>
      </c>
      <c r="D40" s="19">
        <f>SUM(B40:C40)</f>
        <v>7.8473778469878219</v>
      </c>
    </row>
    <row r="41" spans="1:4" x14ac:dyDescent="0.2">
      <c r="A41" s="18" t="s">
        <v>131</v>
      </c>
      <c r="B41" s="19">
        <v>2.7102545694629905</v>
      </c>
      <c r="C41" s="19">
        <v>4.9537365400944049</v>
      </c>
      <c r="D41" s="19">
        <f>SUM(B41:C41)</f>
        <v>7.6639911095573954</v>
      </c>
    </row>
    <row r="42" spans="1:4" x14ac:dyDescent="0.2">
      <c r="A42" s="18" t="s">
        <v>132</v>
      </c>
      <c r="B42" s="19">
        <v>2.7102545694629905</v>
      </c>
      <c r="C42" s="19">
        <v>4.6675675400324304</v>
      </c>
      <c r="D42" s="19">
        <f>SUM(B42:C42)</f>
        <v>7.3778221094954208</v>
      </c>
    </row>
    <row r="43" spans="1:4" x14ac:dyDescent="0.2">
      <c r="A43" s="18" t="s">
        <v>88</v>
      </c>
      <c r="B43" s="19">
        <v>5.8314113898073394</v>
      </c>
      <c r="C43" s="19">
        <v>1.4555880445704608</v>
      </c>
      <c r="D43" s="19">
        <f>SUM(B43:C43)</f>
        <v>7.2869994343778002</v>
      </c>
    </row>
    <row r="44" spans="1:4" x14ac:dyDescent="0.2">
      <c r="A44" s="18" t="s">
        <v>97</v>
      </c>
      <c r="B44" s="19">
        <v>6.3999246181537961</v>
      </c>
      <c r="C44" s="19">
        <v>0.35903542356970575</v>
      </c>
      <c r="D44" s="19">
        <f>SUM(B44:C44)</f>
        <v>6.7589600417235021</v>
      </c>
    </row>
    <row r="45" spans="1:4" x14ac:dyDescent="0.2">
      <c r="A45" s="18" t="s">
        <v>112</v>
      </c>
      <c r="B45" s="19">
        <v>5.6851322834645659</v>
      </c>
      <c r="C45" s="19">
        <v>0.9015843584268981</v>
      </c>
      <c r="D45" s="19">
        <f>SUM(B45:C45)</f>
        <v>6.5867166418914636</v>
      </c>
    </row>
    <row r="46" spans="1:4" x14ac:dyDescent="0.2">
      <c r="A46" s="18" t="s">
        <v>115</v>
      </c>
      <c r="B46" s="19">
        <v>5.6851322834645659</v>
      </c>
      <c r="C46" s="19">
        <v>0.9015843584268981</v>
      </c>
      <c r="D46" s="19">
        <f>SUM(B46:C46)</f>
        <v>6.5867166418914636</v>
      </c>
    </row>
    <row r="47" spans="1:4" x14ac:dyDescent="0.2">
      <c r="A47" s="18" t="s">
        <v>76</v>
      </c>
      <c r="B47" s="19">
        <v>6.3999246181537961</v>
      </c>
      <c r="C47" s="19">
        <v>4.5180742309428201E-2</v>
      </c>
      <c r="D47" s="19">
        <f>SUM(B47:C47)</f>
        <v>6.4451053604632245</v>
      </c>
    </row>
    <row r="48" spans="1:4" x14ac:dyDescent="0.2">
      <c r="A48" s="18" t="s">
        <v>128</v>
      </c>
      <c r="B48" s="19">
        <v>2.7102545694629905</v>
      </c>
      <c r="C48" s="19">
        <v>3.7091463303438532</v>
      </c>
      <c r="D48" s="19">
        <f>SUM(B48:C48)</f>
        <v>6.4194008998068437</v>
      </c>
    </row>
    <row r="49" spans="1:4" x14ac:dyDescent="0.2">
      <c r="A49" s="18" t="s">
        <v>87</v>
      </c>
      <c r="B49" s="19">
        <v>6.1156680039805682</v>
      </c>
      <c r="C49" s="19">
        <v>0.1288627089263201</v>
      </c>
      <c r="D49" s="19">
        <f>SUM(B49:C49)</f>
        <v>6.2445307129068883</v>
      </c>
    </row>
    <row r="50" spans="1:4" x14ac:dyDescent="0.2">
      <c r="A50" s="18" t="s">
        <v>130</v>
      </c>
      <c r="B50" s="19">
        <v>2.7102545694629905</v>
      </c>
      <c r="C50" s="19">
        <v>3.4567995885458211</v>
      </c>
      <c r="D50" s="19">
        <f>SUM(B50:C50)</f>
        <v>6.1670541580088116</v>
      </c>
    </row>
    <row r="51" spans="1:4" x14ac:dyDescent="0.2">
      <c r="A51" s="18" t="s">
        <v>127</v>
      </c>
      <c r="B51" s="19">
        <v>2.7102545694629905</v>
      </c>
      <c r="C51" s="19">
        <v>3.3404587109933357</v>
      </c>
      <c r="D51" s="19">
        <f>SUM(B51:C51)</f>
        <v>6.0507132804563266</v>
      </c>
    </row>
    <row r="52" spans="1:4" x14ac:dyDescent="0.2">
      <c r="A52" s="18" t="s">
        <v>522</v>
      </c>
      <c r="B52" s="19">
        <v>5.6851322834645659</v>
      </c>
      <c r="C52" s="19">
        <v>0</v>
      </c>
      <c r="D52" s="19">
        <f>SUM(B52:C52)</f>
        <v>5.6851322834645659</v>
      </c>
    </row>
    <row r="53" spans="1:4" x14ac:dyDescent="0.2">
      <c r="A53" s="18" t="s">
        <v>544</v>
      </c>
      <c r="B53" s="19">
        <v>5.6851322834645659</v>
      </c>
      <c r="C53" s="19">
        <v>0</v>
      </c>
      <c r="D53" s="19">
        <f>SUM(B53:C53)</f>
        <v>5.6851322834645659</v>
      </c>
    </row>
    <row r="54" spans="1:4" x14ac:dyDescent="0.2">
      <c r="A54" s="18" t="s">
        <v>548</v>
      </c>
      <c r="B54" s="19">
        <v>5.6851322834645659</v>
      </c>
      <c r="C54" s="19">
        <v>0</v>
      </c>
      <c r="D54" s="19">
        <f>SUM(B54:C54)</f>
        <v>5.6851322834645659</v>
      </c>
    </row>
    <row r="55" spans="1:4" x14ac:dyDescent="0.2">
      <c r="A55" s="18" t="s">
        <v>549</v>
      </c>
      <c r="B55" s="19">
        <v>5.6851322834645659</v>
      </c>
      <c r="C55" s="19">
        <v>0</v>
      </c>
      <c r="D55" s="19">
        <f>SUM(B55:C55)</f>
        <v>5.6851322834645659</v>
      </c>
    </row>
    <row r="56" spans="1:4" x14ac:dyDescent="0.2">
      <c r="A56" s="18" t="s">
        <v>550</v>
      </c>
      <c r="B56" s="19">
        <v>5.6851322834645659</v>
      </c>
      <c r="C56" s="19">
        <v>0</v>
      </c>
      <c r="D56" s="19">
        <f>SUM(B56:C56)</f>
        <v>5.6851322834645659</v>
      </c>
    </row>
    <row r="57" spans="1:4" x14ac:dyDescent="0.2">
      <c r="A57" s="18" t="s">
        <v>551</v>
      </c>
      <c r="B57" s="19">
        <v>5.6851322834645659</v>
      </c>
      <c r="C57" s="19">
        <v>0</v>
      </c>
      <c r="D57" s="19">
        <f>SUM(B57:C57)</f>
        <v>5.6851322834645659</v>
      </c>
    </row>
    <row r="58" spans="1:4" x14ac:dyDescent="0.2">
      <c r="A58" s="18" t="s">
        <v>559</v>
      </c>
      <c r="B58" s="19">
        <v>5.6851322834645659</v>
      </c>
      <c r="C58" s="19">
        <v>0</v>
      </c>
      <c r="D58" s="19">
        <f>SUM(B58:C58)</f>
        <v>5.6851322834645659</v>
      </c>
    </row>
    <row r="59" spans="1:4" x14ac:dyDescent="0.2">
      <c r="A59" s="18" t="s">
        <v>567</v>
      </c>
      <c r="B59" s="19">
        <v>5.6851322834645659</v>
      </c>
      <c r="C59" s="19">
        <v>0</v>
      </c>
      <c r="D59" s="19">
        <f>SUM(B59:C59)</f>
        <v>5.6851322834645659</v>
      </c>
    </row>
    <row r="60" spans="1:4" x14ac:dyDescent="0.2">
      <c r="A60" s="18" t="s">
        <v>554</v>
      </c>
      <c r="B60" s="19">
        <v>5.5430039763779524</v>
      </c>
      <c r="C60" s="19">
        <v>0</v>
      </c>
      <c r="D60" s="19">
        <f>SUM(B60:C60)</f>
        <v>5.5430039763779524</v>
      </c>
    </row>
    <row r="61" spans="1:4" x14ac:dyDescent="0.2">
      <c r="A61" s="18" t="s">
        <v>448</v>
      </c>
      <c r="B61" s="19">
        <v>5.4008756692913371</v>
      </c>
      <c r="C61" s="19">
        <v>0</v>
      </c>
      <c r="D61" s="19">
        <f>SUM(B61:C61)</f>
        <v>5.4008756692913371</v>
      </c>
    </row>
    <row r="62" spans="1:4" x14ac:dyDescent="0.2">
      <c r="A62" s="18" t="s">
        <v>126</v>
      </c>
      <c r="B62" s="19">
        <v>2.7102545694629905</v>
      </c>
      <c r="C62" s="19">
        <v>2.5925996914093656</v>
      </c>
      <c r="D62" s="19">
        <f>SUM(B62:C62)</f>
        <v>5.3028542608723566</v>
      </c>
    </row>
    <row r="63" spans="1:4" x14ac:dyDescent="0.2">
      <c r="A63" s="18" t="s">
        <v>52</v>
      </c>
      <c r="B63" s="19">
        <v>5.1207698543742692</v>
      </c>
      <c r="C63" s="19">
        <v>6.2665089554138657E-3</v>
      </c>
      <c r="D63" s="19">
        <f>SUM(B63:C63)</f>
        <v>5.1270363633296832</v>
      </c>
    </row>
    <row r="64" spans="1:4" x14ac:dyDescent="0.2">
      <c r="A64" s="18" t="s">
        <v>449</v>
      </c>
      <c r="B64" s="19">
        <v>5.1166190551181092</v>
      </c>
      <c r="C64" s="19">
        <v>0</v>
      </c>
      <c r="D64" s="19">
        <f>SUM(B64:C64)</f>
        <v>5.1166190551181092</v>
      </c>
    </row>
    <row r="65" spans="1:4" x14ac:dyDescent="0.2">
      <c r="A65" s="18" t="s">
        <v>538</v>
      </c>
      <c r="B65" s="19">
        <v>5.1166190551181092</v>
      </c>
      <c r="C65" s="19">
        <v>0</v>
      </c>
      <c r="D65" s="19">
        <f>SUM(B65:C65)</f>
        <v>5.1166190551181092</v>
      </c>
    </row>
    <row r="66" spans="1:4" x14ac:dyDescent="0.2">
      <c r="A66" s="18" t="s">
        <v>487</v>
      </c>
      <c r="B66" s="19">
        <v>5.1166190551181092</v>
      </c>
      <c r="C66" s="19">
        <v>0</v>
      </c>
      <c r="D66" s="19">
        <f>SUM(B66:C66)</f>
        <v>5.1166190551181092</v>
      </c>
    </row>
    <row r="67" spans="1:4" x14ac:dyDescent="0.2">
      <c r="A67" s="18" t="s">
        <v>563</v>
      </c>
      <c r="B67" s="19">
        <v>4.9744907480314948</v>
      </c>
      <c r="C67" s="19">
        <v>0</v>
      </c>
      <c r="D67" s="19">
        <f>SUM(B67:C67)</f>
        <v>4.9744907480314948</v>
      </c>
    </row>
    <row r="68" spans="1:4" x14ac:dyDescent="0.2">
      <c r="A68" s="18" t="s">
        <v>569</v>
      </c>
      <c r="B68" s="19">
        <v>4.8323624409448804</v>
      </c>
      <c r="C68" s="19">
        <v>0</v>
      </c>
      <c r="D68" s="19">
        <f>SUM(B68:C68)</f>
        <v>4.8323624409448804</v>
      </c>
    </row>
    <row r="69" spans="1:4" x14ac:dyDescent="0.2">
      <c r="A69" s="18" t="s">
        <v>71</v>
      </c>
      <c r="B69" s="19">
        <v>4.5522566260278126</v>
      </c>
      <c r="C69" s="19">
        <v>3.9355445078336791E-2</v>
      </c>
      <c r="D69" s="19">
        <f>SUM(B69:C69)</f>
        <v>4.591612071106149</v>
      </c>
    </row>
    <row r="70" spans="1:4" x14ac:dyDescent="0.2">
      <c r="A70" s="18" t="s">
        <v>555</v>
      </c>
      <c r="B70" s="19">
        <v>4.5481058267716534</v>
      </c>
      <c r="C70" s="19">
        <v>0</v>
      </c>
      <c r="D70" s="19">
        <f>SUM(B70:C70)</f>
        <v>4.5481058267716534</v>
      </c>
    </row>
    <row r="71" spans="1:4" x14ac:dyDescent="0.2">
      <c r="A71" s="18" t="s">
        <v>557</v>
      </c>
      <c r="B71" s="19">
        <v>4.4059775196850381</v>
      </c>
      <c r="C71" s="19">
        <v>0</v>
      </c>
      <c r="D71" s="19">
        <f>SUM(B71:C71)</f>
        <v>4.4059775196850381</v>
      </c>
    </row>
    <row r="72" spans="1:4" x14ac:dyDescent="0.2">
      <c r="A72" s="18" t="s">
        <v>486</v>
      </c>
      <c r="B72" s="19">
        <v>4.4059775196850381</v>
      </c>
      <c r="C72" s="19">
        <v>0</v>
      </c>
      <c r="D72" s="19">
        <f>SUM(B72:C72)</f>
        <v>4.4059775196850381</v>
      </c>
    </row>
    <row r="73" spans="1:4" x14ac:dyDescent="0.2">
      <c r="A73" s="18" t="s">
        <v>558</v>
      </c>
      <c r="B73" s="19">
        <v>4.2638492125984246</v>
      </c>
      <c r="C73" s="19">
        <v>0</v>
      </c>
      <c r="D73" s="19">
        <f>SUM(B73:C73)</f>
        <v>4.2638492125984246</v>
      </c>
    </row>
    <row r="74" spans="1:4" x14ac:dyDescent="0.2">
      <c r="A74" s="18" t="s">
        <v>524</v>
      </c>
      <c r="B74" s="19">
        <v>4.1217209055118111</v>
      </c>
      <c r="C74" s="19">
        <v>0</v>
      </c>
      <c r="D74" s="19">
        <f>SUM(B74:C74)</f>
        <v>4.1217209055118111</v>
      </c>
    </row>
    <row r="75" spans="1:4" x14ac:dyDescent="0.2">
      <c r="A75" s="18" t="s">
        <v>457</v>
      </c>
      <c r="B75" s="19">
        <v>4.1217209055118111</v>
      </c>
      <c r="C75" s="19">
        <v>0</v>
      </c>
      <c r="D75" s="19">
        <f>SUM(B75:C75)</f>
        <v>4.1217209055118111</v>
      </c>
    </row>
    <row r="76" spans="1:4" x14ac:dyDescent="0.2">
      <c r="A76" s="18" t="s">
        <v>539</v>
      </c>
      <c r="B76" s="19">
        <v>3.9795925984251954</v>
      </c>
      <c r="C76" s="19">
        <v>0</v>
      </c>
      <c r="D76" s="19">
        <f>SUM(B76:C76)</f>
        <v>3.9795925984251954</v>
      </c>
    </row>
    <row r="77" spans="1:4" x14ac:dyDescent="0.2">
      <c r="A77" s="18" t="s">
        <v>566</v>
      </c>
      <c r="B77" s="19">
        <v>3.9795925984251954</v>
      </c>
      <c r="C77" s="19">
        <v>0</v>
      </c>
      <c r="D77" s="19">
        <f>SUM(B77:C77)</f>
        <v>3.9795925984251954</v>
      </c>
    </row>
    <row r="78" spans="1:4" x14ac:dyDescent="0.2">
      <c r="A78" s="18" t="s">
        <v>523</v>
      </c>
      <c r="B78" s="19">
        <v>3.8374642913385815</v>
      </c>
      <c r="C78" s="19">
        <v>0</v>
      </c>
      <c r="D78" s="19">
        <f>SUM(B78:C78)</f>
        <v>3.8374642913385815</v>
      </c>
    </row>
    <row r="79" spans="1:4" x14ac:dyDescent="0.2">
      <c r="A79" s="18" t="s">
        <v>545</v>
      </c>
      <c r="B79" s="19">
        <v>3.8374642913385815</v>
      </c>
      <c r="C79" s="19">
        <v>0</v>
      </c>
      <c r="D79" s="19">
        <f>SUM(B79:C79)</f>
        <v>3.8374642913385815</v>
      </c>
    </row>
    <row r="80" spans="1:4" x14ac:dyDescent="0.2">
      <c r="A80" s="18" t="s">
        <v>546</v>
      </c>
      <c r="B80" s="19">
        <v>3.8374642913385815</v>
      </c>
      <c r="C80" s="19">
        <v>0</v>
      </c>
      <c r="D80" s="19">
        <f>SUM(B80:C80)</f>
        <v>3.8374642913385815</v>
      </c>
    </row>
    <row r="81" spans="1:4" x14ac:dyDescent="0.2">
      <c r="A81" s="18" t="s">
        <v>452</v>
      </c>
      <c r="B81" s="19">
        <v>3.8374642913385815</v>
      </c>
      <c r="C81" s="19">
        <v>0</v>
      </c>
      <c r="D81" s="19">
        <f>SUM(B81:C81)</f>
        <v>3.8374642913385815</v>
      </c>
    </row>
    <row r="82" spans="1:4" x14ac:dyDescent="0.2">
      <c r="A82" s="18" t="s">
        <v>111</v>
      </c>
      <c r="B82" s="19">
        <v>2.7102545694629905</v>
      </c>
      <c r="C82" s="19">
        <v>1.000192999276418</v>
      </c>
      <c r="D82" s="19">
        <f>SUM(B82:C82)</f>
        <v>3.7104475687394087</v>
      </c>
    </row>
    <row r="83" spans="1:4" x14ac:dyDescent="0.2">
      <c r="A83" s="18" t="s">
        <v>108</v>
      </c>
      <c r="B83" s="19">
        <v>2.7102545694629905</v>
      </c>
      <c r="C83" s="19">
        <v>1.000192999276418</v>
      </c>
      <c r="D83" s="19">
        <f>SUM(B83:C83)</f>
        <v>3.7104475687394087</v>
      </c>
    </row>
    <row r="84" spans="1:4" x14ac:dyDescent="0.2">
      <c r="A84" s="18" t="s">
        <v>110</v>
      </c>
      <c r="B84" s="19">
        <v>2.7102545694629905</v>
      </c>
      <c r="C84" s="19">
        <v>1.000192999276418</v>
      </c>
      <c r="D84" s="19">
        <f>SUM(B84:C84)</f>
        <v>3.7104475687394087</v>
      </c>
    </row>
    <row r="85" spans="1:4" x14ac:dyDescent="0.2">
      <c r="A85" s="18" t="s">
        <v>531</v>
      </c>
      <c r="B85" s="19">
        <v>3.6953359842519684</v>
      </c>
      <c r="C85" s="19">
        <v>0</v>
      </c>
      <c r="D85" s="19">
        <f>SUM(B85:C85)</f>
        <v>3.6953359842519684</v>
      </c>
    </row>
    <row r="86" spans="1:4" x14ac:dyDescent="0.2">
      <c r="A86" s="18" t="s">
        <v>532</v>
      </c>
      <c r="B86" s="19">
        <v>3.6953359842519684</v>
      </c>
      <c r="C86" s="19">
        <v>0</v>
      </c>
      <c r="D86" s="19">
        <f>SUM(B86:C86)</f>
        <v>3.6953359842519684</v>
      </c>
    </row>
    <row r="87" spans="1:4" x14ac:dyDescent="0.2">
      <c r="A87" s="18" t="s">
        <v>484</v>
      </c>
      <c r="B87" s="19">
        <v>3.6953359842519684</v>
      </c>
      <c r="C87" s="19">
        <v>0</v>
      </c>
      <c r="D87" s="19">
        <f>SUM(B87:C87)</f>
        <v>3.6953359842519684</v>
      </c>
    </row>
    <row r="88" spans="1:4" x14ac:dyDescent="0.2">
      <c r="A88" s="18" t="s">
        <v>537</v>
      </c>
      <c r="B88" s="19">
        <v>3.6953359842519684</v>
      </c>
      <c r="C88" s="19">
        <v>0</v>
      </c>
      <c r="D88" s="19">
        <f>SUM(B88:C88)</f>
        <v>3.6953359842519684</v>
      </c>
    </row>
    <row r="89" spans="1:4" x14ac:dyDescent="0.2">
      <c r="A89" s="18" t="s">
        <v>453</v>
      </c>
      <c r="B89" s="19">
        <v>3.6953359842519684</v>
      </c>
      <c r="C89" s="19">
        <v>0</v>
      </c>
      <c r="D89" s="19">
        <f>SUM(B89:C89)</f>
        <v>3.6953359842519684</v>
      </c>
    </row>
    <row r="90" spans="1:4" x14ac:dyDescent="0.2">
      <c r="A90" s="18" t="s">
        <v>561</v>
      </c>
      <c r="B90" s="19">
        <v>3.6953359842519684</v>
      </c>
      <c r="C90" s="19">
        <v>0</v>
      </c>
      <c r="D90" s="19">
        <f>SUM(B90:C90)</f>
        <v>3.6953359842519684</v>
      </c>
    </row>
    <row r="91" spans="1:4" x14ac:dyDescent="0.2">
      <c r="A91" s="18" t="s">
        <v>121</v>
      </c>
      <c r="B91" s="19">
        <v>2.7102545694629905</v>
      </c>
      <c r="C91" s="19">
        <v>0.91015650193885034</v>
      </c>
      <c r="D91" s="19">
        <f>SUM(B91:C91)</f>
        <v>3.6204110714018407</v>
      </c>
    </row>
    <row r="92" spans="1:4" x14ac:dyDescent="0.2">
      <c r="A92" s="18" t="s">
        <v>61</v>
      </c>
      <c r="B92" s="19">
        <v>3.5573584764215136</v>
      </c>
      <c r="C92" s="19">
        <v>1.5850272540440836E-2</v>
      </c>
      <c r="D92" s="19">
        <f>SUM(B92:C92)</f>
        <v>3.5732087489619544</v>
      </c>
    </row>
    <row r="93" spans="1:4" x14ac:dyDescent="0.2">
      <c r="A93" s="18" t="s">
        <v>527</v>
      </c>
      <c r="B93" s="19">
        <v>3.5532076771653536</v>
      </c>
      <c r="C93" s="19">
        <v>0</v>
      </c>
      <c r="D93" s="19">
        <f>SUM(B93:C93)</f>
        <v>3.5532076771653536</v>
      </c>
    </row>
    <row r="94" spans="1:4" x14ac:dyDescent="0.2">
      <c r="A94" s="18" t="s">
        <v>103</v>
      </c>
      <c r="B94" s="19">
        <v>2.7102545694629905</v>
      </c>
      <c r="C94" s="19">
        <v>0.81790785378112019</v>
      </c>
      <c r="D94" s="19">
        <f>SUM(B94:C94)</f>
        <v>3.5281624232441109</v>
      </c>
    </row>
    <row r="95" spans="1:4" x14ac:dyDescent="0.2">
      <c r="A95" s="18" t="s">
        <v>530</v>
      </c>
      <c r="B95" s="19">
        <v>3.4110793700787392</v>
      </c>
      <c r="C95" s="19">
        <v>0</v>
      </c>
      <c r="D95" s="19">
        <f>SUM(B95:C95)</f>
        <v>3.4110793700787392</v>
      </c>
    </row>
    <row r="96" spans="1:4" x14ac:dyDescent="0.2">
      <c r="A96" s="18" t="s">
        <v>543</v>
      </c>
      <c r="B96" s="19">
        <v>3.4110793700787392</v>
      </c>
      <c r="C96" s="19">
        <v>0</v>
      </c>
      <c r="D96" s="19">
        <f>SUM(B96:C96)</f>
        <v>3.4110793700787392</v>
      </c>
    </row>
    <row r="97" spans="1:4" x14ac:dyDescent="0.2">
      <c r="A97" s="18" t="s">
        <v>552</v>
      </c>
      <c r="B97" s="19">
        <v>3.4110793700787392</v>
      </c>
      <c r="C97" s="19">
        <v>0</v>
      </c>
      <c r="D97" s="19">
        <f>SUM(B97:C97)</f>
        <v>3.4110793700787392</v>
      </c>
    </row>
    <row r="98" spans="1:4" x14ac:dyDescent="0.2">
      <c r="A98" s="18" t="s">
        <v>404</v>
      </c>
      <c r="B98" s="19">
        <v>3.4110793700787392</v>
      </c>
      <c r="C98" s="19">
        <v>0</v>
      </c>
      <c r="D98" s="19">
        <f>SUM(B98:C98)</f>
        <v>3.4110793700787392</v>
      </c>
    </row>
    <row r="99" spans="1:4" x14ac:dyDescent="0.2">
      <c r="A99" s="18" t="s">
        <v>485</v>
      </c>
      <c r="B99" s="19">
        <v>3.4110793700787392</v>
      </c>
      <c r="C99" s="19">
        <v>0</v>
      </c>
      <c r="D99" s="19">
        <f>SUM(B99:C99)</f>
        <v>3.4110793700787392</v>
      </c>
    </row>
    <row r="100" spans="1:4" ht="15" customHeight="1" x14ac:dyDescent="0.2">
      <c r="A100" s="18" t="s">
        <v>526</v>
      </c>
      <c r="B100" s="19">
        <v>3.2689510629921257</v>
      </c>
      <c r="C100" s="19">
        <v>0</v>
      </c>
      <c r="D100" s="19">
        <f>SUM(B100:C100)</f>
        <v>3.2689510629921257</v>
      </c>
    </row>
    <row r="101" spans="1:4" x14ac:dyDescent="0.2">
      <c r="A101" s="18" t="s">
        <v>536</v>
      </c>
      <c r="B101" s="19">
        <v>3.2689510629921257</v>
      </c>
      <c r="C101" s="19">
        <v>0</v>
      </c>
      <c r="D101" s="19">
        <f>SUM(B101:C101)</f>
        <v>3.2689510629921257</v>
      </c>
    </row>
    <row r="102" spans="1:4" x14ac:dyDescent="0.2">
      <c r="A102" s="18" t="s">
        <v>547</v>
      </c>
      <c r="B102" s="19">
        <v>3.2689510629921257</v>
      </c>
      <c r="C102" s="19">
        <v>0</v>
      </c>
      <c r="D102" s="19">
        <f>SUM(B102:C102)</f>
        <v>3.2689510629921257</v>
      </c>
    </row>
    <row r="103" spans="1:4" x14ac:dyDescent="0.2">
      <c r="A103" s="18" t="s">
        <v>565</v>
      </c>
      <c r="B103" s="19">
        <v>3.2689510629921257</v>
      </c>
      <c r="C103" s="19">
        <v>0</v>
      </c>
      <c r="D103" s="19">
        <f>SUM(B103:C103)</f>
        <v>3.2689510629921257</v>
      </c>
    </row>
    <row r="104" spans="1:4" x14ac:dyDescent="0.2">
      <c r="A104" s="18" t="s">
        <v>529</v>
      </c>
      <c r="B104" s="19">
        <v>3.1268227559055117</v>
      </c>
      <c r="C104" s="19">
        <v>0</v>
      </c>
      <c r="D104" s="19">
        <f>SUM(B104:C104)</f>
        <v>3.1268227559055117</v>
      </c>
    </row>
    <row r="105" spans="1:4" x14ac:dyDescent="0.2">
      <c r="A105" s="18" t="s">
        <v>534</v>
      </c>
      <c r="B105" s="19">
        <v>3.1268227559055117</v>
      </c>
      <c r="C105" s="19">
        <v>0</v>
      </c>
      <c r="D105" s="19">
        <f>SUM(B105:C105)</f>
        <v>3.1268227559055117</v>
      </c>
    </row>
    <row r="106" spans="1:4" x14ac:dyDescent="0.2">
      <c r="A106" s="18" t="s">
        <v>553</v>
      </c>
      <c r="B106" s="19">
        <v>3.1268227559055117</v>
      </c>
      <c r="C106" s="19">
        <v>0</v>
      </c>
      <c r="D106" s="19">
        <f>SUM(B106:C106)</f>
        <v>3.1268227559055117</v>
      </c>
    </row>
    <row r="107" spans="1:4" x14ac:dyDescent="0.2">
      <c r="A107" s="18" t="s">
        <v>93</v>
      </c>
      <c r="B107" s="19">
        <v>2.7102545694629905</v>
      </c>
      <c r="C107" s="19">
        <v>0.29759754439078945</v>
      </c>
      <c r="D107" s="19">
        <f>SUM(B107:C107)</f>
        <v>3.0078521138537799</v>
      </c>
    </row>
    <row r="108" spans="1:4" x14ac:dyDescent="0.2">
      <c r="A108" s="18" t="s">
        <v>98</v>
      </c>
      <c r="B108" s="19">
        <v>2.7102545694629905</v>
      </c>
      <c r="C108" s="19">
        <v>0.295174897606922</v>
      </c>
      <c r="D108" s="19">
        <f>SUM(B108:C108)</f>
        <v>3.0054294670699124</v>
      </c>
    </row>
    <row r="109" spans="1:4" x14ac:dyDescent="0.2">
      <c r="A109" s="18" t="s">
        <v>521</v>
      </c>
      <c r="B109" s="19">
        <v>2.9846944488188973</v>
      </c>
      <c r="C109" s="19">
        <v>0</v>
      </c>
      <c r="D109" s="19">
        <f>SUM(B109:C109)</f>
        <v>2.9846944488188973</v>
      </c>
    </row>
    <row r="110" spans="1:4" x14ac:dyDescent="0.2">
      <c r="A110" s="18" t="s">
        <v>533</v>
      </c>
      <c r="B110" s="19">
        <v>2.9846944488188973</v>
      </c>
      <c r="C110" s="19">
        <v>0</v>
      </c>
      <c r="D110" s="19">
        <f>SUM(B110:C110)</f>
        <v>2.9846944488188973</v>
      </c>
    </row>
    <row r="111" spans="1:4" x14ac:dyDescent="0.2">
      <c r="A111" s="18" t="s">
        <v>556</v>
      </c>
      <c r="B111" s="19">
        <v>2.9846944488188973</v>
      </c>
      <c r="C111" s="19">
        <v>0</v>
      </c>
      <c r="D111" s="19">
        <f>SUM(B111:C111)</f>
        <v>2.9846944488188973</v>
      </c>
    </row>
    <row r="112" spans="1:4" x14ac:dyDescent="0.2">
      <c r="A112" s="18" t="s">
        <v>568</v>
      </c>
      <c r="B112" s="19">
        <v>2.9846944488188973</v>
      </c>
      <c r="C112" s="19">
        <v>0</v>
      </c>
      <c r="D112" s="19">
        <f>SUM(B112:C112)</f>
        <v>2.9846944488188973</v>
      </c>
    </row>
    <row r="113" spans="1:4" x14ac:dyDescent="0.2">
      <c r="A113" s="18" t="s">
        <v>540</v>
      </c>
      <c r="B113" s="19">
        <v>2.8425661417322829</v>
      </c>
      <c r="C113" s="19">
        <v>0</v>
      </c>
      <c r="D113" s="19">
        <f>SUM(B113:C113)</f>
        <v>2.8425661417322829</v>
      </c>
    </row>
    <row r="114" spans="1:4" x14ac:dyDescent="0.2">
      <c r="A114" s="18" t="s">
        <v>541</v>
      </c>
      <c r="B114" s="19">
        <v>2.8425661417322829</v>
      </c>
      <c r="C114" s="19">
        <v>0</v>
      </c>
      <c r="D114" s="19">
        <f>SUM(B114:C114)</f>
        <v>2.8425661417322829</v>
      </c>
    </row>
    <row r="115" spans="1:4" x14ac:dyDescent="0.2">
      <c r="A115" s="18" t="s">
        <v>560</v>
      </c>
      <c r="B115" s="19">
        <v>2.8425661417322829</v>
      </c>
      <c r="C115" s="19">
        <v>0</v>
      </c>
      <c r="D115" s="19">
        <f>SUM(B115:C115)</f>
        <v>2.8425661417322829</v>
      </c>
    </row>
    <row r="116" spans="1:4" x14ac:dyDescent="0.2">
      <c r="A116" s="18" t="s">
        <v>562</v>
      </c>
      <c r="B116" s="19">
        <v>2.8425661417322829</v>
      </c>
      <c r="C116" s="19">
        <v>0</v>
      </c>
      <c r="D116" s="19">
        <f>SUM(B116:C116)</f>
        <v>2.8425661417322829</v>
      </c>
    </row>
    <row r="117" spans="1:4" x14ac:dyDescent="0.2">
      <c r="A117" s="18" t="s">
        <v>570</v>
      </c>
      <c r="B117" s="19">
        <v>2.8425661417322829</v>
      </c>
      <c r="C117" s="19">
        <v>0</v>
      </c>
      <c r="D117" s="19">
        <f>SUM(B117:C117)</f>
        <v>2.8425661417322829</v>
      </c>
    </row>
    <row r="118" spans="1:4" x14ac:dyDescent="0.2">
      <c r="A118" s="18" t="s">
        <v>73</v>
      </c>
      <c r="B118" s="19">
        <v>2.7102545694629905</v>
      </c>
      <c r="C118" s="19">
        <v>0.12765766154927224</v>
      </c>
      <c r="D118" s="19">
        <f>SUM(B118:C118)</f>
        <v>2.8379122310122629</v>
      </c>
    </row>
    <row r="119" spans="1:4" x14ac:dyDescent="0.2">
      <c r="A119" s="18" t="s">
        <v>66</v>
      </c>
      <c r="B119" s="19">
        <v>2.7102545694629905</v>
      </c>
      <c r="C119" s="19">
        <v>8.6863879904572006E-2</v>
      </c>
      <c r="D119" s="19">
        <f>SUM(B119:C119)</f>
        <v>2.7971184493675625</v>
      </c>
    </row>
    <row r="120" spans="1:4" x14ac:dyDescent="0.2">
      <c r="A120" s="18" t="s">
        <v>65</v>
      </c>
      <c r="B120" s="19">
        <v>2.7102545694629905</v>
      </c>
      <c r="C120" s="19">
        <v>8.0140088425211517E-2</v>
      </c>
      <c r="D120" s="19">
        <f>SUM(B120:C120)</f>
        <v>2.7903946578882022</v>
      </c>
    </row>
    <row r="121" spans="1:4" x14ac:dyDescent="0.2">
      <c r="A121" s="18" t="s">
        <v>21</v>
      </c>
      <c r="B121" s="19">
        <v>2.7102545694629905</v>
      </c>
      <c r="C121" s="19">
        <v>1.9406015735718537E-2</v>
      </c>
      <c r="D121" s="19">
        <f>SUM(B121:C121)</f>
        <v>2.729660585198709</v>
      </c>
    </row>
    <row r="122" spans="1:4" x14ac:dyDescent="0.2">
      <c r="A122" s="18" t="s">
        <v>60</v>
      </c>
      <c r="B122" s="19">
        <v>2.7102545694629905</v>
      </c>
      <c r="C122" s="19">
        <v>1.626548738301831E-2</v>
      </c>
      <c r="D122" s="19">
        <f>SUM(B122:C122)</f>
        <v>2.7265200568460086</v>
      </c>
    </row>
    <row r="123" spans="1:4" x14ac:dyDescent="0.2">
      <c r="A123" s="18" t="s">
        <v>75</v>
      </c>
      <c r="B123" s="19">
        <v>2.7102545694629905</v>
      </c>
      <c r="C123" s="19">
        <v>1.525875157257464E-2</v>
      </c>
      <c r="D123" s="19">
        <f>SUM(B123:C123)</f>
        <v>2.7255133210355651</v>
      </c>
    </row>
    <row r="124" spans="1:4" x14ac:dyDescent="0.2">
      <c r="A124" s="18" t="s">
        <v>182</v>
      </c>
      <c r="B124" s="19">
        <v>2.7102545694629905</v>
      </c>
      <c r="C124" s="19">
        <v>0</v>
      </c>
      <c r="D124" s="19">
        <f>SUM(B124:C124)</f>
        <v>2.7102545694629905</v>
      </c>
    </row>
    <row r="125" spans="1:4" x14ac:dyDescent="0.2">
      <c r="A125" s="18" t="s">
        <v>190</v>
      </c>
      <c r="B125" s="19">
        <v>2.7102545694629905</v>
      </c>
      <c r="C125" s="19">
        <v>0</v>
      </c>
      <c r="D125" s="19">
        <f>SUM(B125:C125)</f>
        <v>2.7102545694629905</v>
      </c>
    </row>
    <row r="126" spans="1:4" x14ac:dyDescent="0.2">
      <c r="A126" s="18" t="s">
        <v>160</v>
      </c>
      <c r="B126" s="19">
        <v>2.7102545694629905</v>
      </c>
      <c r="C126" s="19">
        <v>0</v>
      </c>
      <c r="D126" s="19">
        <f>SUM(B126:C126)</f>
        <v>2.7102545694629905</v>
      </c>
    </row>
    <row r="127" spans="1:4" x14ac:dyDescent="0.2">
      <c r="A127" s="18" t="s">
        <v>194</v>
      </c>
      <c r="B127" s="19">
        <v>2.7102545694629905</v>
      </c>
      <c r="C127" s="19">
        <v>0</v>
      </c>
      <c r="D127" s="19">
        <f>SUM(B127:C127)</f>
        <v>2.7102545694629905</v>
      </c>
    </row>
    <row r="128" spans="1:4" x14ac:dyDescent="0.2">
      <c r="A128" s="18" t="s">
        <v>5</v>
      </c>
      <c r="B128" s="19">
        <v>2.7102545694629905</v>
      </c>
      <c r="C128" s="19">
        <v>0</v>
      </c>
      <c r="D128" s="19">
        <f>SUM(B128:C128)</f>
        <v>2.7102545694629905</v>
      </c>
    </row>
    <row r="129" spans="1:4" x14ac:dyDescent="0.2">
      <c r="A129" s="18" t="s">
        <v>8</v>
      </c>
      <c r="B129" s="19">
        <v>2.7102545694629905</v>
      </c>
      <c r="C129" s="19">
        <v>0</v>
      </c>
      <c r="D129" s="19">
        <f>SUM(B129:C129)</f>
        <v>2.7102545694629905</v>
      </c>
    </row>
    <row r="130" spans="1:4" x14ac:dyDescent="0.2">
      <c r="A130" s="18" t="s">
        <v>197</v>
      </c>
      <c r="B130" s="19">
        <v>2.7102545694629905</v>
      </c>
      <c r="C130" s="19">
        <v>0</v>
      </c>
      <c r="D130" s="19">
        <f>SUM(B130:C130)</f>
        <v>2.7102545694629905</v>
      </c>
    </row>
    <row r="131" spans="1:4" x14ac:dyDescent="0.2">
      <c r="A131" s="18" t="s">
        <v>236</v>
      </c>
      <c r="B131" s="19">
        <v>2.7102545694629905</v>
      </c>
      <c r="C131" s="19">
        <v>0</v>
      </c>
      <c r="D131" s="19">
        <f>SUM(B131:C131)</f>
        <v>2.7102545694629905</v>
      </c>
    </row>
    <row r="132" spans="1:4" x14ac:dyDescent="0.2">
      <c r="A132" s="18" t="s">
        <v>150</v>
      </c>
      <c r="B132" s="19">
        <v>2.7102545694629905</v>
      </c>
      <c r="C132" s="19">
        <v>0</v>
      </c>
      <c r="D132" s="19">
        <f>SUM(B132:C132)</f>
        <v>2.7102545694629905</v>
      </c>
    </row>
    <row r="133" spans="1:4" x14ac:dyDescent="0.2">
      <c r="A133" s="18" t="s">
        <v>233</v>
      </c>
      <c r="B133" s="19">
        <v>2.7102545694629905</v>
      </c>
      <c r="C133" s="19">
        <v>0</v>
      </c>
      <c r="D133" s="19">
        <f>SUM(B133:C133)</f>
        <v>2.7102545694629905</v>
      </c>
    </row>
    <row r="134" spans="1:4" x14ac:dyDescent="0.2">
      <c r="A134" s="18" t="s">
        <v>173</v>
      </c>
      <c r="B134" s="19">
        <v>2.7102545694629905</v>
      </c>
      <c r="C134" s="19">
        <v>0</v>
      </c>
      <c r="D134" s="19">
        <f>SUM(B134:C134)</f>
        <v>2.7102545694629905</v>
      </c>
    </row>
    <row r="135" spans="1:4" x14ac:dyDescent="0.2">
      <c r="A135" s="18" t="s">
        <v>234</v>
      </c>
      <c r="B135" s="19">
        <v>2.7102545694629905</v>
      </c>
      <c r="C135" s="19">
        <v>0</v>
      </c>
      <c r="D135" s="19">
        <f>SUM(B135:C135)</f>
        <v>2.7102545694629905</v>
      </c>
    </row>
    <row r="136" spans="1:4" x14ac:dyDescent="0.2">
      <c r="A136" s="18" t="s">
        <v>181</v>
      </c>
      <c r="B136" s="19">
        <v>2.7102545694629905</v>
      </c>
      <c r="C136" s="19">
        <v>0</v>
      </c>
      <c r="D136" s="19">
        <f>SUM(B136:C136)</f>
        <v>2.7102545694629905</v>
      </c>
    </row>
    <row r="137" spans="1:4" x14ac:dyDescent="0.2">
      <c r="A137" s="18" t="s">
        <v>184</v>
      </c>
      <c r="B137" s="19">
        <v>2.7102545694629905</v>
      </c>
      <c r="C137" s="19">
        <v>0</v>
      </c>
      <c r="D137" s="19">
        <f>SUM(B137:C137)</f>
        <v>2.7102545694629905</v>
      </c>
    </row>
    <row r="138" spans="1:4" x14ac:dyDescent="0.2">
      <c r="A138" s="18" t="s">
        <v>151</v>
      </c>
      <c r="B138" s="19">
        <v>2.7102545694629905</v>
      </c>
      <c r="C138" s="19">
        <v>0</v>
      </c>
      <c r="D138" s="19">
        <f>SUM(B138:C138)</f>
        <v>2.7102545694629905</v>
      </c>
    </row>
    <row r="139" spans="1:4" x14ac:dyDescent="0.2">
      <c r="A139" s="18" t="s">
        <v>189</v>
      </c>
      <c r="B139" s="19">
        <v>2.7102545694629905</v>
      </c>
      <c r="C139" s="19">
        <v>0</v>
      </c>
      <c r="D139" s="19">
        <f>SUM(B139:C139)</f>
        <v>2.7102545694629905</v>
      </c>
    </row>
    <row r="140" spans="1:4" x14ac:dyDescent="0.2">
      <c r="A140" s="18" t="s">
        <v>235</v>
      </c>
      <c r="B140" s="19">
        <v>2.7102545694629905</v>
      </c>
      <c r="C140" s="19">
        <v>0</v>
      </c>
      <c r="D140" s="19">
        <f>SUM(B140:C140)</f>
        <v>2.7102545694629905</v>
      </c>
    </row>
    <row r="141" spans="1:4" x14ac:dyDescent="0.2">
      <c r="A141" s="18" t="s">
        <v>201</v>
      </c>
      <c r="B141" s="19">
        <v>2.7102545694629905</v>
      </c>
      <c r="C141" s="19">
        <v>0</v>
      </c>
      <c r="D141" s="19">
        <f>SUM(B141:C141)</f>
        <v>2.7102545694629905</v>
      </c>
    </row>
    <row r="142" spans="1:4" x14ac:dyDescent="0.2">
      <c r="A142" s="18" t="s">
        <v>203</v>
      </c>
      <c r="B142" s="19">
        <v>2.7102545694629905</v>
      </c>
      <c r="C142" s="19">
        <v>0</v>
      </c>
      <c r="D142" s="19">
        <f>SUM(B142:C142)</f>
        <v>2.7102545694629905</v>
      </c>
    </row>
    <row r="143" spans="1:4" x14ac:dyDescent="0.2">
      <c r="A143" s="18" t="s">
        <v>204</v>
      </c>
      <c r="B143" s="19">
        <v>2.7102545694629905</v>
      </c>
      <c r="C143" s="19">
        <v>0</v>
      </c>
      <c r="D143" s="19">
        <f>SUM(B143:C143)</f>
        <v>2.7102545694629905</v>
      </c>
    </row>
    <row r="144" spans="1:4" x14ac:dyDescent="0.2">
      <c r="A144" s="18" t="s">
        <v>573</v>
      </c>
      <c r="B144" s="19">
        <v>2.7102545694629905</v>
      </c>
      <c r="C144" s="19">
        <v>0</v>
      </c>
      <c r="D144" s="19">
        <f>SUM(B144:C144)</f>
        <v>2.7102545694629905</v>
      </c>
    </row>
    <row r="145" spans="1:4" x14ac:dyDescent="0.2">
      <c r="A145" s="18" t="s">
        <v>147</v>
      </c>
      <c r="B145" s="19">
        <v>2.7102545694629905</v>
      </c>
      <c r="C145" s="19">
        <v>0</v>
      </c>
      <c r="D145" s="19">
        <f>SUM(B145:C145)</f>
        <v>2.7102545694629905</v>
      </c>
    </row>
    <row r="146" spans="1:4" x14ac:dyDescent="0.2">
      <c r="A146" s="18" t="s">
        <v>188</v>
      </c>
      <c r="B146" s="19">
        <v>2.7102545694629905</v>
      </c>
      <c r="C146" s="19">
        <v>0</v>
      </c>
      <c r="D146" s="19">
        <f>SUM(B146:C146)</f>
        <v>2.7102545694629905</v>
      </c>
    </row>
    <row r="147" spans="1:4" x14ac:dyDescent="0.2">
      <c r="A147" s="18" t="s">
        <v>571</v>
      </c>
      <c r="B147" s="19">
        <v>2.7102545694629905</v>
      </c>
      <c r="C147" s="19">
        <v>0</v>
      </c>
      <c r="D147" s="19">
        <f>SUM(B147:C147)</f>
        <v>2.7102545694629905</v>
      </c>
    </row>
    <row r="148" spans="1:4" x14ac:dyDescent="0.2">
      <c r="A148" s="18" t="s">
        <v>159</v>
      </c>
      <c r="B148" s="19">
        <v>2.7102545694629905</v>
      </c>
      <c r="C148" s="19">
        <v>0</v>
      </c>
      <c r="D148" s="19">
        <f>SUM(B148:C148)</f>
        <v>2.7102545694629905</v>
      </c>
    </row>
    <row r="149" spans="1:4" x14ac:dyDescent="0.2">
      <c r="A149" s="18" t="s">
        <v>239</v>
      </c>
      <c r="B149" s="19">
        <v>2.7102545694629905</v>
      </c>
      <c r="C149" s="19">
        <v>0</v>
      </c>
      <c r="D149" s="19">
        <f>SUM(B149:C149)</f>
        <v>2.7102545694629905</v>
      </c>
    </row>
    <row r="150" spans="1:4" x14ac:dyDescent="0.2">
      <c r="A150" s="18" t="s">
        <v>237</v>
      </c>
      <c r="B150" s="19">
        <v>2.7102545694629905</v>
      </c>
      <c r="C150" s="19">
        <v>0</v>
      </c>
      <c r="D150" s="19">
        <f>SUM(B150:C150)</f>
        <v>2.7102545694629905</v>
      </c>
    </row>
    <row r="151" spans="1:4" x14ac:dyDescent="0.2">
      <c r="A151" s="18" t="s">
        <v>199</v>
      </c>
      <c r="B151" s="19">
        <v>2.7102545694629905</v>
      </c>
      <c r="C151" s="19">
        <v>0</v>
      </c>
      <c r="D151" s="19">
        <f>SUM(B151:C151)</f>
        <v>2.7102545694629905</v>
      </c>
    </row>
    <row r="152" spans="1:4" x14ac:dyDescent="0.2">
      <c r="A152" s="18" t="s">
        <v>238</v>
      </c>
      <c r="B152" s="19">
        <v>2.7102545694629905</v>
      </c>
      <c r="C152" s="19">
        <v>0</v>
      </c>
      <c r="D152" s="19">
        <f>SUM(B152:C152)</f>
        <v>2.7102545694629905</v>
      </c>
    </row>
    <row r="153" spans="1:4" x14ac:dyDescent="0.2">
      <c r="A153" s="18" t="s">
        <v>146</v>
      </c>
      <c r="B153" s="19">
        <v>2.7102545694629905</v>
      </c>
      <c r="C153" s="19">
        <v>0</v>
      </c>
      <c r="D153" s="19">
        <f>SUM(B153:C153)</f>
        <v>2.7102545694629905</v>
      </c>
    </row>
    <row r="154" spans="1:4" x14ac:dyDescent="0.2">
      <c r="A154" s="18" t="s">
        <v>9</v>
      </c>
      <c r="B154" s="19">
        <v>2.7102545694629905</v>
      </c>
      <c r="C154" s="19">
        <v>0</v>
      </c>
      <c r="D154" s="19">
        <f>SUM(B154:C154)</f>
        <v>2.7102545694629905</v>
      </c>
    </row>
    <row r="155" spans="1:4" x14ac:dyDescent="0.2">
      <c r="A155" s="18" t="s">
        <v>517</v>
      </c>
      <c r="B155" s="19">
        <v>2.7102545694629905</v>
      </c>
      <c r="C155" s="19">
        <v>0</v>
      </c>
      <c r="D155" s="19">
        <f>SUM(B155:C155)</f>
        <v>2.7102545694629905</v>
      </c>
    </row>
    <row r="156" spans="1:4" x14ac:dyDescent="0.2">
      <c r="A156" s="18" t="s">
        <v>172</v>
      </c>
      <c r="B156" s="19">
        <v>2.7102545694629905</v>
      </c>
      <c r="C156" s="19">
        <v>0</v>
      </c>
      <c r="D156" s="19">
        <f>SUM(B156:C156)</f>
        <v>2.7102545694629905</v>
      </c>
    </row>
    <row r="157" spans="1:4" x14ac:dyDescent="0.2">
      <c r="A157" s="18" t="s">
        <v>166</v>
      </c>
      <c r="B157" s="19">
        <v>2.7102545694629905</v>
      </c>
      <c r="C157" s="19">
        <v>0</v>
      </c>
      <c r="D157" s="19">
        <f>SUM(B157:C157)</f>
        <v>2.7102545694629905</v>
      </c>
    </row>
    <row r="158" spans="1:4" x14ac:dyDescent="0.2">
      <c r="A158" s="18" t="s">
        <v>174</v>
      </c>
      <c r="B158" s="19">
        <v>2.7102545694629905</v>
      </c>
      <c r="C158" s="19">
        <v>0</v>
      </c>
      <c r="D158" s="19">
        <f>SUM(B158:C158)</f>
        <v>2.7102545694629905</v>
      </c>
    </row>
    <row r="159" spans="1:4" x14ac:dyDescent="0.2">
      <c r="A159" s="18" t="s">
        <v>175</v>
      </c>
      <c r="B159" s="19">
        <v>2.7102545694629905</v>
      </c>
      <c r="C159" s="19">
        <v>0</v>
      </c>
      <c r="D159" s="19">
        <f>SUM(B159:C159)</f>
        <v>2.7102545694629905</v>
      </c>
    </row>
    <row r="160" spans="1:4" x14ac:dyDescent="0.2">
      <c r="A160" s="18" t="s">
        <v>180</v>
      </c>
      <c r="B160" s="19">
        <v>2.7102545694629905</v>
      </c>
      <c r="C160" s="19">
        <v>0</v>
      </c>
      <c r="D160" s="19">
        <f>SUM(B160:C160)</f>
        <v>2.7102545694629905</v>
      </c>
    </row>
    <row r="161" spans="1:4" x14ac:dyDescent="0.2">
      <c r="A161" s="18" t="s">
        <v>154</v>
      </c>
      <c r="B161" s="19">
        <v>2.7102545694629905</v>
      </c>
      <c r="C161" s="19">
        <v>0</v>
      </c>
      <c r="D161" s="19">
        <f>SUM(B161:C161)</f>
        <v>2.7102545694629905</v>
      </c>
    </row>
    <row r="162" spans="1:4" x14ac:dyDescent="0.2">
      <c r="A162" s="18" t="s">
        <v>186</v>
      </c>
      <c r="B162" s="19">
        <v>2.7102545694629905</v>
      </c>
      <c r="C162" s="19">
        <v>0</v>
      </c>
      <c r="D162" s="19">
        <f>SUM(B162:C162)</f>
        <v>2.7102545694629905</v>
      </c>
    </row>
    <row r="163" spans="1:4" x14ac:dyDescent="0.2">
      <c r="A163" s="18" t="s">
        <v>187</v>
      </c>
      <c r="B163" s="19">
        <v>2.7102545694629905</v>
      </c>
      <c r="C163" s="19">
        <v>0</v>
      </c>
      <c r="D163" s="19">
        <f>SUM(B163:C163)</f>
        <v>2.7102545694629905</v>
      </c>
    </row>
    <row r="164" spans="1:4" x14ac:dyDescent="0.2">
      <c r="A164" s="18" t="s">
        <v>155</v>
      </c>
      <c r="B164" s="19">
        <v>2.7102545694629905</v>
      </c>
      <c r="C164" s="19">
        <v>0</v>
      </c>
      <c r="D164" s="19">
        <f>SUM(B164:C164)</f>
        <v>2.7102545694629905</v>
      </c>
    </row>
    <row r="165" spans="1:4" x14ac:dyDescent="0.2">
      <c r="A165" s="18" t="s">
        <v>12</v>
      </c>
      <c r="B165" s="19">
        <v>2.7102545694629905</v>
      </c>
      <c r="C165" s="19">
        <v>0</v>
      </c>
      <c r="D165" s="19">
        <f>SUM(B165:C165)</f>
        <v>2.7102545694629905</v>
      </c>
    </row>
    <row r="166" spans="1:4" x14ac:dyDescent="0.2">
      <c r="A166" s="18" t="s">
        <v>161</v>
      </c>
      <c r="B166" s="19">
        <v>2.7102545694629905</v>
      </c>
      <c r="C166" s="19">
        <v>0</v>
      </c>
      <c r="D166" s="19">
        <f>SUM(B166:C166)</f>
        <v>2.7102545694629905</v>
      </c>
    </row>
    <row r="167" spans="1:4" x14ac:dyDescent="0.2">
      <c r="A167" s="18" t="s">
        <v>165</v>
      </c>
      <c r="B167" s="19">
        <v>2.7102545694629905</v>
      </c>
      <c r="C167" s="19">
        <v>0</v>
      </c>
      <c r="D167" s="19">
        <f>SUM(B167:C167)</f>
        <v>2.7102545694629905</v>
      </c>
    </row>
    <row r="168" spans="1:4" x14ac:dyDescent="0.2">
      <c r="A168" s="18" t="s">
        <v>206</v>
      </c>
      <c r="B168" s="19">
        <v>2.7102545694629905</v>
      </c>
      <c r="C168" s="19">
        <v>0</v>
      </c>
      <c r="D168" s="19">
        <f>SUM(B168:C168)</f>
        <v>2.7102545694629905</v>
      </c>
    </row>
    <row r="169" spans="1:4" x14ac:dyDescent="0.2">
      <c r="A169" s="18" t="s">
        <v>232</v>
      </c>
      <c r="B169" s="19">
        <v>2.7102545694629905</v>
      </c>
      <c r="C169" s="19">
        <v>0</v>
      </c>
      <c r="D169" s="19">
        <f>SUM(B169:C169)</f>
        <v>2.7102545694629905</v>
      </c>
    </row>
    <row r="170" spans="1:4" x14ac:dyDescent="0.2">
      <c r="A170" s="18" t="s">
        <v>176</v>
      </c>
      <c r="B170" s="19">
        <v>2.7102545694629905</v>
      </c>
      <c r="C170" s="19">
        <v>0</v>
      </c>
      <c r="D170" s="19">
        <f>SUM(B170:C170)</f>
        <v>2.7102545694629905</v>
      </c>
    </row>
    <row r="171" spans="1:4" x14ac:dyDescent="0.2">
      <c r="A171" s="18" t="s">
        <v>178</v>
      </c>
      <c r="B171" s="19">
        <v>2.7102545694629905</v>
      </c>
      <c r="C171" s="19">
        <v>0</v>
      </c>
      <c r="D171" s="19">
        <f>SUM(B171:C171)</f>
        <v>2.7102545694629905</v>
      </c>
    </row>
    <row r="172" spans="1:4" x14ac:dyDescent="0.2">
      <c r="A172" s="18" t="s">
        <v>149</v>
      </c>
      <c r="B172" s="19">
        <v>2.7102545694629905</v>
      </c>
      <c r="C172" s="19">
        <v>0</v>
      </c>
      <c r="D172" s="19">
        <f>SUM(B172:C172)</f>
        <v>2.7102545694629905</v>
      </c>
    </row>
    <row r="173" spans="1:4" x14ac:dyDescent="0.2">
      <c r="A173" s="18" t="s">
        <v>183</v>
      </c>
      <c r="B173" s="19">
        <v>2.7102545694629905</v>
      </c>
      <c r="C173" s="19">
        <v>0</v>
      </c>
      <c r="D173" s="19">
        <f>SUM(B173:C173)</f>
        <v>2.7102545694629905</v>
      </c>
    </row>
    <row r="174" spans="1:4" x14ac:dyDescent="0.2">
      <c r="A174" s="18" t="s">
        <v>152</v>
      </c>
      <c r="B174" s="19">
        <v>2.7102545694629905</v>
      </c>
      <c r="C174" s="19">
        <v>0</v>
      </c>
      <c r="D174" s="19">
        <f>SUM(B174:C174)</f>
        <v>2.7102545694629905</v>
      </c>
    </row>
    <row r="175" spans="1:4" x14ac:dyDescent="0.2">
      <c r="A175" s="18" t="s">
        <v>157</v>
      </c>
      <c r="B175" s="19">
        <v>2.7102545694629905</v>
      </c>
      <c r="C175" s="19">
        <v>0</v>
      </c>
      <c r="D175" s="19">
        <f>SUM(B175:C175)</f>
        <v>2.7102545694629905</v>
      </c>
    </row>
    <row r="176" spans="1:4" x14ac:dyDescent="0.2">
      <c r="A176" s="18" t="s">
        <v>191</v>
      </c>
      <c r="B176" s="19">
        <v>2.7102545694629905</v>
      </c>
      <c r="C176" s="19">
        <v>0</v>
      </c>
      <c r="D176" s="19">
        <f>SUM(B176:C176)</f>
        <v>2.7102545694629905</v>
      </c>
    </row>
    <row r="177" spans="1:4" x14ac:dyDescent="0.2">
      <c r="A177" s="18" t="s">
        <v>193</v>
      </c>
      <c r="B177" s="19">
        <v>2.7102545694629905</v>
      </c>
      <c r="C177" s="19">
        <v>0</v>
      </c>
      <c r="D177" s="19">
        <f>SUM(B177:C177)</f>
        <v>2.7102545694629905</v>
      </c>
    </row>
    <row r="178" spans="1:4" x14ac:dyDescent="0.2">
      <c r="A178" s="18" t="s">
        <v>205</v>
      </c>
      <c r="B178" s="19">
        <v>2.7102545694629905</v>
      </c>
      <c r="C178" s="19">
        <v>0</v>
      </c>
      <c r="D178" s="19">
        <f>SUM(B178:C178)</f>
        <v>2.7102545694629905</v>
      </c>
    </row>
    <row r="179" spans="1:4" x14ac:dyDescent="0.2">
      <c r="A179" s="18" t="s">
        <v>202</v>
      </c>
      <c r="B179" s="19">
        <v>2.7102545694629905</v>
      </c>
      <c r="C179" s="19">
        <v>0</v>
      </c>
      <c r="D179" s="19">
        <f>SUM(B179:C179)</f>
        <v>2.7102545694629905</v>
      </c>
    </row>
    <row r="180" spans="1:4" x14ac:dyDescent="0.2">
      <c r="A180" s="18" t="s">
        <v>229</v>
      </c>
      <c r="B180" s="19">
        <v>2.7102545694629905</v>
      </c>
      <c r="C180" s="19">
        <v>0</v>
      </c>
      <c r="D180" s="19">
        <f>SUM(B180:C180)</f>
        <v>2.7102545694629905</v>
      </c>
    </row>
    <row r="181" spans="1:4" x14ac:dyDescent="0.2">
      <c r="A181" s="18" t="s">
        <v>62</v>
      </c>
      <c r="B181" s="19">
        <v>2.7102545694629905</v>
      </c>
      <c r="C181" s="19">
        <v>0</v>
      </c>
      <c r="D181" s="19">
        <f>SUM(B181:C181)</f>
        <v>2.7102545694629905</v>
      </c>
    </row>
    <row r="182" spans="1:4" ht="12.75" customHeight="1" x14ac:dyDescent="0.25">
      <c r="A182" s="40" t="s">
        <v>125</v>
      </c>
      <c r="B182" s="19">
        <v>0</v>
      </c>
      <c r="C182" s="19">
        <v>2.5925996914093656</v>
      </c>
      <c r="D182" s="19">
        <f>SUM(B182:C182)</f>
        <v>2.5925996914093656</v>
      </c>
    </row>
    <row r="183" spans="1:4" x14ac:dyDescent="0.2">
      <c r="A183" s="18" t="s">
        <v>124</v>
      </c>
      <c r="B183" s="19">
        <v>0.71479233468923065</v>
      </c>
      <c r="C183" s="19">
        <v>1.602467432849304</v>
      </c>
      <c r="D183" s="19">
        <f>SUM(B183:C183)</f>
        <v>2.3172597675385349</v>
      </c>
    </row>
    <row r="184" spans="1:4" x14ac:dyDescent="0.2">
      <c r="A184" s="18" t="s">
        <v>120</v>
      </c>
      <c r="B184" s="19">
        <v>0.71479233468923065</v>
      </c>
      <c r="C184" s="19">
        <v>1.4921667600836683</v>
      </c>
      <c r="D184" s="19">
        <f>SUM(B184:C184)</f>
        <v>2.2069590947728992</v>
      </c>
    </row>
    <row r="185" spans="1:4" x14ac:dyDescent="0.2">
      <c r="A185" s="18" t="s">
        <v>107</v>
      </c>
      <c r="B185" s="19">
        <v>0.71479233468923065</v>
      </c>
      <c r="C185" s="19">
        <v>1.000192999276418</v>
      </c>
      <c r="D185" s="19">
        <f>SUM(B185:C185)</f>
        <v>1.7149853339656487</v>
      </c>
    </row>
    <row r="186" spans="1:4" x14ac:dyDescent="0.2">
      <c r="A186" s="18" t="s">
        <v>102</v>
      </c>
      <c r="B186" s="19">
        <v>0.71479233468923065</v>
      </c>
      <c r="C186" s="19">
        <v>0.91491692487850484</v>
      </c>
      <c r="D186" s="19">
        <f>SUM(B186:C186)</f>
        <v>1.6297092595677354</v>
      </c>
    </row>
    <row r="187" spans="1:4" x14ac:dyDescent="0.2">
      <c r="A187" s="18" t="s">
        <v>116</v>
      </c>
      <c r="B187" s="19">
        <v>0</v>
      </c>
      <c r="C187" s="19">
        <v>1.4861209357688452</v>
      </c>
      <c r="D187" s="19">
        <f>SUM(B187:C187)</f>
        <v>1.4861209357688452</v>
      </c>
    </row>
    <row r="188" spans="1:4" x14ac:dyDescent="0.2">
      <c r="A188" s="18" t="s">
        <v>117</v>
      </c>
      <c r="B188" s="19">
        <v>0</v>
      </c>
      <c r="C188" s="19">
        <v>1.4861209357688452</v>
      </c>
      <c r="D188" s="19">
        <f>SUM(B188:C188)</f>
        <v>1.4861209357688452</v>
      </c>
    </row>
    <row r="189" spans="1:4" x14ac:dyDescent="0.2">
      <c r="A189" s="18" t="s">
        <v>118</v>
      </c>
      <c r="B189" s="19">
        <v>0</v>
      </c>
      <c r="C189" s="19">
        <v>1.4861209357688452</v>
      </c>
      <c r="D189" s="19">
        <f>SUM(B189:C189)</f>
        <v>1.4861209357688452</v>
      </c>
    </row>
    <row r="190" spans="1:4" x14ac:dyDescent="0.2">
      <c r="A190" s="18" t="s">
        <v>119</v>
      </c>
      <c r="B190" s="19">
        <v>0</v>
      </c>
      <c r="C190" s="19">
        <v>1.4861209357688452</v>
      </c>
      <c r="D190" s="19">
        <f>SUM(B190:C190)</f>
        <v>1.4861209357688452</v>
      </c>
    </row>
    <row r="191" spans="1:4" x14ac:dyDescent="0.2">
      <c r="A191" s="18" t="s">
        <v>105</v>
      </c>
      <c r="B191" s="19">
        <v>0.71479233468923065</v>
      </c>
      <c r="C191" s="19">
        <v>0.76500425194902888</v>
      </c>
      <c r="D191" s="19">
        <f>SUM(B191:C191)</f>
        <v>1.4797965866382596</v>
      </c>
    </row>
    <row r="192" spans="1:4" x14ac:dyDescent="0.2">
      <c r="A192" s="18" t="s">
        <v>95</v>
      </c>
      <c r="B192" s="19">
        <v>0.71479233468923065</v>
      </c>
      <c r="C192" s="19">
        <v>0.5950819629567734</v>
      </c>
      <c r="D192" s="19">
        <f>SUM(B192:C192)</f>
        <v>1.309874297646004</v>
      </c>
    </row>
    <row r="193" spans="1:4" x14ac:dyDescent="0.2">
      <c r="A193" s="18" t="s">
        <v>79</v>
      </c>
      <c r="B193" s="19">
        <v>0.71479233468923065</v>
      </c>
      <c r="C193" s="19">
        <v>0.45310453619597424</v>
      </c>
      <c r="D193" s="19">
        <f>SUM(B193:C193)</f>
        <v>1.1678968708852049</v>
      </c>
    </row>
    <row r="194" spans="1:4" x14ac:dyDescent="0.2">
      <c r="A194" s="18" t="s">
        <v>94</v>
      </c>
      <c r="B194" s="19">
        <v>0.71479233468923065</v>
      </c>
      <c r="C194" s="19">
        <v>0.43906616753472921</v>
      </c>
      <c r="D194" s="19">
        <f>SUM(B194:C194)</f>
        <v>1.1538585022239598</v>
      </c>
    </row>
    <row r="195" spans="1:4" x14ac:dyDescent="0.2">
      <c r="A195" s="18" t="s">
        <v>96</v>
      </c>
      <c r="B195" s="19">
        <v>0.71479233468923065</v>
      </c>
      <c r="C195" s="19">
        <v>0.40182082895083698</v>
      </c>
      <c r="D195" s="19">
        <f>SUM(B195:C195)</f>
        <v>1.1166131636400676</v>
      </c>
    </row>
    <row r="196" spans="1:4" x14ac:dyDescent="0.2">
      <c r="A196" s="18" t="s">
        <v>101</v>
      </c>
      <c r="B196" s="19">
        <v>0.71479233468923065</v>
      </c>
      <c r="C196" s="19">
        <v>0.31090222327834255</v>
      </c>
      <c r="D196" s="19">
        <f>SUM(B196:C196)</f>
        <v>1.0256945579675731</v>
      </c>
    </row>
    <row r="197" spans="1:4" x14ac:dyDescent="0.2">
      <c r="A197" s="18" t="s">
        <v>109</v>
      </c>
      <c r="B197" s="19">
        <v>0</v>
      </c>
      <c r="C197" s="19">
        <v>1.000192999276418</v>
      </c>
      <c r="D197" s="19">
        <f>SUM(B197:C197)</f>
        <v>1.000192999276418</v>
      </c>
    </row>
    <row r="198" spans="1:4" x14ac:dyDescent="0.2">
      <c r="A198" s="18" t="s">
        <v>106</v>
      </c>
      <c r="B198" s="19">
        <v>0</v>
      </c>
      <c r="C198" s="19">
        <v>1.000192999276418</v>
      </c>
      <c r="D198" s="19">
        <f>SUM(B198:C198)</f>
        <v>1.000192999276418</v>
      </c>
    </row>
    <row r="199" spans="1:4" x14ac:dyDescent="0.2">
      <c r="A199" s="18" t="s">
        <v>92</v>
      </c>
      <c r="B199" s="19">
        <v>0.71479233468923065</v>
      </c>
      <c r="C199" s="19">
        <v>0.21710221776734945</v>
      </c>
      <c r="D199" s="19">
        <f>SUM(B199:C199)</f>
        <v>0.93189455245658004</v>
      </c>
    </row>
    <row r="200" spans="1:4" x14ac:dyDescent="0.2">
      <c r="A200" s="18" t="s">
        <v>84</v>
      </c>
      <c r="B200" s="19">
        <v>0.71479233468923065</v>
      </c>
      <c r="C200" s="19">
        <v>0.20623893492989206</v>
      </c>
      <c r="D200" s="19">
        <f>SUM(B200:C200)</f>
        <v>0.92103126961912274</v>
      </c>
    </row>
    <row r="201" spans="1:4" x14ac:dyDescent="0.2">
      <c r="A201" s="18" t="s">
        <v>82</v>
      </c>
      <c r="B201" s="19">
        <v>0.71479233468923065</v>
      </c>
      <c r="C201" s="19">
        <v>0.19763485989450333</v>
      </c>
      <c r="D201" s="19">
        <f>SUM(B201:C201)</f>
        <v>0.912427194583734</v>
      </c>
    </row>
    <row r="202" spans="1:4" x14ac:dyDescent="0.2">
      <c r="A202" s="18" t="s">
        <v>122</v>
      </c>
      <c r="B202" s="19">
        <v>0</v>
      </c>
      <c r="C202" s="19">
        <v>0.91015650193885034</v>
      </c>
      <c r="D202" s="19">
        <f>SUM(B202:C202)</f>
        <v>0.91015650193885034</v>
      </c>
    </row>
    <row r="203" spans="1:4" x14ac:dyDescent="0.2">
      <c r="A203" s="18" t="s">
        <v>91</v>
      </c>
      <c r="B203" s="19">
        <v>0.71479233468923065</v>
      </c>
      <c r="C203" s="19">
        <v>0.17105328464554484</v>
      </c>
      <c r="D203" s="19">
        <f>SUM(B203:C203)</f>
        <v>0.88584561933477546</v>
      </c>
    </row>
    <row r="204" spans="1:4" x14ac:dyDescent="0.2">
      <c r="A204" s="18" t="s">
        <v>90</v>
      </c>
      <c r="B204" s="19">
        <v>0.71479233468923065</v>
      </c>
      <c r="C204" s="19">
        <v>0.15843502847396532</v>
      </c>
      <c r="D204" s="19">
        <f>SUM(B204:C204)</f>
        <v>0.87322736316319594</v>
      </c>
    </row>
    <row r="205" spans="1:4" x14ac:dyDescent="0.2">
      <c r="A205" s="18" t="s">
        <v>89</v>
      </c>
      <c r="B205" s="19">
        <v>0.71479233468923065</v>
      </c>
      <c r="C205" s="19">
        <v>0.14357006401113595</v>
      </c>
      <c r="D205" s="19">
        <f>SUM(B205:C205)</f>
        <v>0.85836239870036657</v>
      </c>
    </row>
    <row r="206" spans="1:4" x14ac:dyDescent="0.2">
      <c r="A206" s="18" t="s">
        <v>80</v>
      </c>
      <c r="B206" s="19">
        <v>0.71479233468923065</v>
      </c>
      <c r="C206" s="19">
        <v>0.13386492912567932</v>
      </c>
      <c r="D206" s="19">
        <f>SUM(B206:C206)</f>
        <v>0.84865726381490991</v>
      </c>
    </row>
    <row r="207" spans="1:4" x14ac:dyDescent="0.2">
      <c r="A207" s="18" t="s">
        <v>67</v>
      </c>
      <c r="B207" s="19">
        <v>0.71479233468923065</v>
      </c>
      <c r="C207" s="19">
        <v>0.12010984769702528</v>
      </c>
      <c r="D207" s="19">
        <f>SUM(B207:C207)</f>
        <v>0.83490218238625591</v>
      </c>
    </row>
    <row r="208" spans="1:4" x14ac:dyDescent="0.2">
      <c r="A208" s="18" t="s">
        <v>100</v>
      </c>
      <c r="B208" s="19">
        <v>0.71479233468923065</v>
      </c>
      <c r="C208" s="19">
        <v>0.11310376684518132</v>
      </c>
      <c r="D208" s="19">
        <f>SUM(B208:C208)</f>
        <v>0.82789610153441195</v>
      </c>
    </row>
    <row r="209" spans="1:4" x14ac:dyDescent="0.2">
      <c r="A209" s="18" t="s">
        <v>81</v>
      </c>
      <c r="B209" s="19">
        <v>0.71479233468923065</v>
      </c>
      <c r="C209" s="19">
        <v>0.10483549799540362</v>
      </c>
      <c r="D209" s="19">
        <f>SUM(B209:C209)</f>
        <v>0.81962783268463424</v>
      </c>
    </row>
    <row r="210" spans="1:4" x14ac:dyDescent="0.2">
      <c r="A210" s="18" t="s">
        <v>78</v>
      </c>
      <c r="B210" s="19">
        <v>0.71479233468923065</v>
      </c>
      <c r="C210" s="19">
        <v>8.2356703356380886E-2</v>
      </c>
      <c r="D210" s="19">
        <f>SUM(B210:C210)</f>
        <v>0.79714903804561155</v>
      </c>
    </row>
    <row r="211" spans="1:4" x14ac:dyDescent="0.2">
      <c r="A211" s="18" t="s">
        <v>70</v>
      </c>
      <c r="B211" s="19">
        <v>0.71479233468923065</v>
      </c>
      <c r="C211" s="19">
        <v>8.2212118678716362E-2</v>
      </c>
      <c r="D211" s="19">
        <f>SUM(B211:C211)</f>
        <v>0.79700445336794701</v>
      </c>
    </row>
    <row r="212" spans="1:4" x14ac:dyDescent="0.2">
      <c r="A212" s="18" t="s">
        <v>51</v>
      </c>
      <c r="B212" s="19">
        <v>0.71479233468923065</v>
      </c>
      <c r="C212" s="19">
        <v>7.9345686741828403E-2</v>
      </c>
      <c r="D212" s="19">
        <f>SUM(B212:C212)</f>
        <v>0.79413802143105905</v>
      </c>
    </row>
    <row r="213" spans="1:4" x14ac:dyDescent="0.2">
      <c r="A213" s="18" t="s">
        <v>72</v>
      </c>
      <c r="B213" s="19">
        <v>0.71479233468923065</v>
      </c>
      <c r="C213" s="19">
        <v>7.4086806419059542E-2</v>
      </c>
      <c r="D213" s="19">
        <f>SUM(B213:C213)</f>
        <v>0.78887914110829016</v>
      </c>
    </row>
    <row r="214" spans="1:4" x14ac:dyDescent="0.2">
      <c r="A214" s="18" t="s">
        <v>85</v>
      </c>
      <c r="B214" s="19">
        <v>0.71479233468923065</v>
      </c>
      <c r="C214" s="19">
        <v>7.3664711593636426E-2</v>
      </c>
      <c r="D214" s="19">
        <f>SUM(B214:C214)</f>
        <v>0.78845704628286706</v>
      </c>
    </row>
    <row r="215" spans="1:4" x14ac:dyDescent="0.2">
      <c r="A215" s="18" t="s">
        <v>86</v>
      </c>
      <c r="B215" s="19">
        <v>0.71479233468923065</v>
      </c>
      <c r="C215" s="19">
        <v>6.6914450561953762E-2</v>
      </c>
      <c r="D215" s="19">
        <f>SUM(B215:C215)</f>
        <v>0.78170678525118442</v>
      </c>
    </row>
    <row r="216" spans="1:4" x14ac:dyDescent="0.2">
      <c r="A216" s="18" t="s">
        <v>83</v>
      </c>
      <c r="B216" s="19">
        <v>0.71479233468923065</v>
      </c>
      <c r="C216" s="19">
        <v>5.9891301050378286E-2</v>
      </c>
      <c r="D216" s="19">
        <f>SUM(B216:C216)</f>
        <v>0.77468363573960897</v>
      </c>
    </row>
    <row r="217" spans="1:4" x14ac:dyDescent="0.2">
      <c r="A217" s="18" t="s">
        <v>224</v>
      </c>
      <c r="B217" s="19">
        <v>0.71479233468923065</v>
      </c>
      <c r="C217" s="19">
        <v>5.9378243398324225E-2</v>
      </c>
      <c r="D217" s="19">
        <f>SUM(B217:C217)</f>
        <v>0.77417057808755485</v>
      </c>
    </row>
    <row r="218" spans="1:4" x14ac:dyDescent="0.2">
      <c r="A218" s="18" t="s">
        <v>54</v>
      </c>
      <c r="B218" s="19">
        <v>0.71479233468923065</v>
      </c>
      <c r="C218" s="19">
        <v>5.7318660136685178E-2</v>
      </c>
      <c r="D218" s="19">
        <f>SUM(B218:C218)</f>
        <v>0.77211099482591583</v>
      </c>
    </row>
    <row r="219" spans="1:4" x14ac:dyDescent="0.2">
      <c r="A219" s="18" t="s">
        <v>18</v>
      </c>
      <c r="B219" s="19">
        <v>0.71479233468923065</v>
      </c>
      <c r="C219" s="19">
        <v>4.7938460013564395E-2</v>
      </c>
      <c r="D219" s="19">
        <f>SUM(B219:C219)</f>
        <v>0.76273079470279503</v>
      </c>
    </row>
    <row r="220" spans="1:4" x14ac:dyDescent="0.2">
      <c r="A220" s="18" t="s">
        <v>20</v>
      </c>
      <c r="B220" s="19">
        <v>0.71479233468923065</v>
      </c>
      <c r="C220" s="19">
        <v>4.7175989853617539E-2</v>
      </c>
      <c r="D220" s="19">
        <f>SUM(B220:C220)</f>
        <v>0.76196832454284813</v>
      </c>
    </row>
    <row r="221" spans="1:4" x14ac:dyDescent="0.2">
      <c r="A221" s="18" t="s">
        <v>68</v>
      </c>
      <c r="B221" s="19">
        <v>0.71479233468923065</v>
      </c>
      <c r="C221" s="19">
        <v>4.2828418403654714E-2</v>
      </c>
      <c r="D221" s="19">
        <f>SUM(B221:C221)</f>
        <v>0.75762075309288535</v>
      </c>
    </row>
    <row r="222" spans="1:4" x14ac:dyDescent="0.2">
      <c r="A222" s="18" t="s">
        <v>63</v>
      </c>
      <c r="B222" s="19">
        <v>0.71479233468923065</v>
      </c>
      <c r="C222" s="19">
        <v>3.5303712890736583E-2</v>
      </c>
      <c r="D222" s="19">
        <f>SUM(B222:C222)</f>
        <v>0.75009604757996717</v>
      </c>
    </row>
    <row r="223" spans="1:4" x14ac:dyDescent="0.2">
      <c r="A223" s="18" t="s">
        <v>57</v>
      </c>
      <c r="B223" s="19">
        <v>0.71479233468923065</v>
      </c>
      <c r="C223" s="19">
        <v>3.4622174437393821E-2</v>
      </c>
      <c r="D223" s="19">
        <f>SUM(B223:C223)</f>
        <v>0.74941450912662444</v>
      </c>
    </row>
    <row r="224" spans="1:4" x14ac:dyDescent="0.2">
      <c r="A224" s="18" t="s">
        <v>13</v>
      </c>
      <c r="B224" s="19">
        <v>0.71479233468923065</v>
      </c>
      <c r="C224" s="19">
        <v>3.3624892038493774E-2</v>
      </c>
      <c r="D224" s="19">
        <f>SUM(B224:C224)</f>
        <v>0.74841722672772437</v>
      </c>
    </row>
    <row r="225" spans="1:4" x14ac:dyDescent="0.2">
      <c r="A225" s="18" t="s">
        <v>14</v>
      </c>
      <c r="B225" s="19">
        <v>0.71479233468923065</v>
      </c>
      <c r="C225" s="19">
        <v>3.0784719578115918E-2</v>
      </c>
      <c r="D225" s="19">
        <f>SUM(B225:C225)</f>
        <v>0.74557705426734655</v>
      </c>
    </row>
    <row r="226" spans="1:4" x14ac:dyDescent="0.2">
      <c r="A226" s="18" t="s">
        <v>19</v>
      </c>
      <c r="B226" s="19">
        <v>0.71479233468923065</v>
      </c>
      <c r="C226" s="19">
        <v>3.0784719578115918E-2</v>
      </c>
      <c r="D226" s="19">
        <f>SUM(B226:C226)</f>
        <v>0.74557705426734655</v>
      </c>
    </row>
    <row r="227" spans="1:4" x14ac:dyDescent="0.2">
      <c r="A227" s="18" t="s">
        <v>222</v>
      </c>
      <c r="B227" s="19">
        <v>0.71479233468923065</v>
      </c>
      <c r="C227" s="19">
        <v>2.7971962011214577E-2</v>
      </c>
      <c r="D227" s="19">
        <f>SUM(B227:C227)</f>
        <v>0.74276429670044519</v>
      </c>
    </row>
    <row r="228" spans="1:4" x14ac:dyDescent="0.2">
      <c r="A228" s="18" t="s">
        <v>58</v>
      </c>
      <c r="B228" s="19">
        <v>0.71479233468923065</v>
      </c>
      <c r="C228" s="19">
        <v>2.4731910242541129E-2</v>
      </c>
      <c r="D228" s="19">
        <f>SUM(B228:C228)</f>
        <v>0.73952424493177182</v>
      </c>
    </row>
    <row r="229" spans="1:4" x14ac:dyDescent="0.2">
      <c r="A229" s="18" t="s">
        <v>69</v>
      </c>
      <c r="B229" s="19">
        <v>0.71479233468923065</v>
      </c>
      <c r="C229" s="19">
        <v>2.2807353209116935E-2</v>
      </c>
      <c r="D229" s="19">
        <f>SUM(B229:C229)</f>
        <v>0.73759968789834762</v>
      </c>
    </row>
    <row r="230" spans="1:4" x14ac:dyDescent="0.2">
      <c r="A230" s="18" t="s">
        <v>380</v>
      </c>
      <c r="B230" s="19">
        <v>0.71479233468923065</v>
      </c>
      <c r="C230" s="19">
        <v>1.9098202152067315E-2</v>
      </c>
      <c r="D230" s="19">
        <f>SUM(B230:C230)</f>
        <v>0.73389053684129801</v>
      </c>
    </row>
    <row r="231" spans="1:4" x14ac:dyDescent="0.2">
      <c r="A231" s="18" t="s">
        <v>74</v>
      </c>
      <c r="B231" s="19">
        <v>0.71479233468923065</v>
      </c>
      <c r="C231" s="19">
        <v>1.525875157257464E-2</v>
      </c>
      <c r="D231" s="19">
        <f>SUM(B231:C231)</f>
        <v>0.73005108626180526</v>
      </c>
    </row>
    <row r="232" spans="1:4" x14ac:dyDescent="0.2">
      <c r="A232" s="18" t="s">
        <v>17</v>
      </c>
      <c r="B232" s="19">
        <v>0.71479233468923065</v>
      </c>
      <c r="C232" s="19">
        <v>1.5093789541138278E-2</v>
      </c>
      <c r="D232" s="19">
        <f>SUM(B232:C232)</f>
        <v>0.72988612423036892</v>
      </c>
    </row>
    <row r="233" spans="1:4" x14ac:dyDescent="0.2">
      <c r="A233" s="18" t="s">
        <v>385</v>
      </c>
      <c r="B233" s="19">
        <v>0.71479233468923065</v>
      </c>
      <c r="C233" s="19">
        <v>1.4111632600708052E-2</v>
      </c>
      <c r="D233" s="19">
        <f>SUM(B233:C233)</f>
        <v>0.72890396728993867</v>
      </c>
    </row>
    <row r="234" spans="1:4" x14ac:dyDescent="0.2">
      <c r="A234" s="18" t="s">
        <v>382</v>
      </c>
      <c r="B234" s="19">
        <v>0.71479233468923065</v>
      </c>
      <c r="C234" s="19">
        <v>1.2844087669566207E-2</v>
      </c>
      <c r="D234" s="19">
        <f>SUM(B234:C234)</f>
        <v>0.72763642235879689</v>
      </c>
    </row>
    <row r="235" spans="1:4" x14ac:dyDescent="0.2">
      <c r="A235" s="18" t="s">
        <v>227</v>
      </c>
      <c r="B235" s="19">
        <v>0.71479233468923065</v>
      </c>
      <c r="C235" s="19">
        <v>1.1416832602290022E-2</v>
      </c>
      <c r="D235" s="19">
        <f>SUM(B235:C235)</f>
        <v>0.72620916729152063</v>
      </c>
    </row>
    <row r="236" spans="1:4" x14ac:dyDescent="0.2">
      <c r="A236" s="18" t="s">
        <v>381</v>
      </c>
      <c r="B236" s="19">
        <v>0.71479233468923065</v>
      </c>
      <c r="C236" s="19">
        <v>1.1368200051793341E-2</v>
      </c>
      <c r="D236" s="19">
        <f>SUM(B236:C236)</f>
        <v>0.72616053474102393</v>
      </c>
    </row>
    <row r="237" spans="1:4" x14ac:dyDescent="0.2">
      <c r="A237" s="18" t="s">
        <v>388</v>
      </c>
      <c r="B237" s="19">
        <v>0.71479233468923065</v>
      </c>
      <c r="C237" s="19">
        <v>1.1267363661994611E-2</v>
      </c>
      <c r="D237" s="19">
        <f>SUM(B237:C237)</f>
        <v>0.7260596983512253</v>
      </c>
    </row>
    <row r="238" spans="1:4" x14ac:dyDescent="0.2">
      <c r="A238" s="18" t="s">
        <v>15</v>
      </c>
      <c r="B238" s="19">
        <v>0.71479233468923065</v>
      </c>
      <c r="C238" s="19">
        <v>9.1786323814293663E-3</v>
      </c>
      <c r="D238" s="19">
        <f>SUM(B238:C238)</f>
        <v>0.72397096707066</v>
      </c>
    </row>
    <row r="239" spans="1:4" x14ac:dyDescent="0.2">
      <c r="A239" s="18" t="s">
        <v>59</v>
      </c>
      <c r="B239" s="19">
        <v>0.71479233468923065</v>
      </c>
      <c r="C239" s="19">
        <v>8.4229371664221141E-3</v>
      </c>
      <c r="D239" s="19">
        <f>SUM(B239:C239)</f>
        <v>0.72321527185565271</v>
      </c>
    </row>
    <row r="240" spans="1:4" x14ac:dyDescent="0.2">
      <c r="A240" s="18" t="s">
        <v>53</v>
      </c>
      <c r="B240" s="19">
        <v>0.71479233468923065</v>
      </c>
      <c r="C240" s="19">
        <v>8.292270011307926E-3</v>
      </c>
      <c r="D240" s="19">
        <f>SUM(B240:C240)</f>
        <v>0.72308460470053859</v>
      </c>
    </row>
    <row r="241" spans="1:4" x14ac:dyDescent="0.2">
      <c r="A241" s="18" t="s">
        <v>225</v>
      </c>
      <c r="B241" s="19">
        <v>0.71479233468923065</v>
      </c>
      <c r="C241" s="19">
        <v>6.6637097971054245E-3</v>
      </c>
      <c r="D241" s="19">
        <f>SUM(B241:C241)</f>
        <v>0.72145604448633605</v>
      </c>
    </row>
    <row r="242" spans="1:4" x14ac:dyDescent="0.2">
      <c r="A242" s="18" t="s">
        <v>374</v>
      </c>
      <c r="B242" s="19">
        <v>0.71479233468923065</v>
      </c>
      <c r="C242" s="19">
        <v>6.4882439750650308E-3</v>
      </c>
      <c r="D242" s="19">
        <f>SUM(B242:C242)</f>
        <v>0.72128057866429562</v>
      </c>
    </row>
    <row r="243" spans="1:4" x14ac:dyDescent="0.2">
      <c r="A243" s="18" t="s">
        <v>223</v>
      </c>
      <c r="B243" s="19">
        <v>0.71479233468923065</v>
      </c>
      <c r="C243" s="19">
        <v>6.487246114957647E-3</v>
      </c>
      <c r="D243" s="19">
        <f>SUM(B243:C243)</f>
        <v>0.7212795808041883</v>
      </c>
    </row>
    <row r="244" spans="1:4" x14ac:dyDescent="0.2">
      <c r="A244" s="18" t="s">
        <v>383</v>
      </c>
      <c r="B244" s="19">
        <v>0.71479233468923065</v>
      </c>
      <c r="C244" s="19">
        <v>6.0198799520311385E-3</v>
      </c>
      <c r="D244" s="19">
        <f>SUM(B244:C244)</f>
        <v>0.72081221464126177</v>
      </c>
    </row>
    <row r="245" spans="1:4" x14ac:dyDescent="0.2">
      <c r="A245" s="18" t="s">
        <v>11</v>
      </c>
      <c r="B245" s="19">
        <v>0.71479233468923065</v>
      </c>
      <c r="C245" s="19">
        <v>5.8943071353599087E-3</v>
      </c>
      <c r="D245" s="19">
        <f>SUM(B245:C245)</f>
        <v>0.72068664182459052</v>
      </c>
    </row>
    <row r="246" spans="1:4" x14ac:dyDescent="0.2">
      <c r="A246" s="18" t="s">
        <v>10</v>
      </c>
      <c r="B246" s="19">
        <v>0.71479233468923065</v>
      </c>
      <c r="C246" s="19">
        <v>5.8001931715477607E-3</v>
      </c>
      <c r="D246" s="19">
        <f>SUM(B246:C246)</f>
        <v>0.72059252786077843</v>
      </c>
    </row>
    <row r="247" spans="1:4" x14ac:dyDescent="0.2">
      <c r="A247" s="18" t="s">
        <v>387</v>
      </c>
      <c r="B247" s="19">
        <v>0.71479233468923065</v>
      </c>
      <c r="C247" s="19">
        <v>5.2014771071178046E-3</v>
      </c>
      <c r="D247" s="19">
        <f>SUM(B247:C247)</f>
        <v>0.71999381179634847</v>
      </c>
    </row>
    <row r="248" spans="1:4" x14ac:dyDescent="0.2">
      <c r="A248" s="18" t="s">
        <v>378</v>
      </c>
      <c r="B248" s="19">
        <v>0.71479233468923065</v>
      </c>
      <c r="C248" s="19">
        <v>5.1076257380707566E-3</v>
      </c>
      <c r="D248" s="19">
        <f>SUM(B248:C248)</f>
        <v>0.71989996042730142</v>
      </c>
    </row>
    <row r="249" spans="1:4" x14ac:dyDescent="0.2">
      <c r="A249" s="18" t="s">
        <v>375</v>
      </c>
      <c r="B249" s="19">
        <v>0.71479233468923065</v>
      </c>
      <c r="C249" s="19">
        <v>3.7850409441637731E-3</v>
      </c>
      <c r="D249" s="19">
        <f>SUM(B249:C249)</f>
        <v>0.71857737563339441</v>
      </c>
    </row>
    <row r="250" spans="1:4" x14ac:dyDescent="0.2">
      <c r="A250" s="18" t="s">
        <v>228</v>
      </c>
      <c r="B250" s="19">
        <v>0.71479233468923065</v>
      </c>
      <c r="C250" s="19">
        <v>3.2469842704721144E-3</v>
      </c>
      <c r="D250" s="19">
        <f>SUM(B250:C250)</f>
        <v>0.71803931895970274</v>
      </c>
    </row>
    <row r="251" spans="1:4" x14ac:dyDescent="0.2">
      <c r="A251" s="18" t="s">
        <v>386</v>
      </c>
      <c r="B251" s="19">
        <v>0.71479233468923065</v>
      </c>
      <c r="C251" s="19">
        <v>2.6275232195991892E-3</v>
      </c>
      <c r="D251" s="19">
        <f>SUM(B251:C251)</f>
        <v>0.71741985790882978</v>
      </c>
    </row>
    <row r="252" spans="1:4" x14ac:dyDescent="0.2">
      <c r="A252" s="18" t="s">
        <v>16</v>
      </c>
      <c r="B252" s="19">
        <v>0.71479233468923065</v>
      </c>
      <c r="C252" s="19">
        <v>1.543847142980967E-3</v>
      </c>
      <c r="D252" s="19">
        <f>SUM(B252:C252)</f>
        <v>0.71633618183221159</v>
      </c>
    </row>
    <row r="253" spans="1:4" x14ac:dyDescent="0.2">
      <c r="A253" s="18" t="s">
        <v>7</v>
      </c>
      <c r="B253" s="19">
        <v>0.71479233468923065</v>
      </c>
      <c r="C253" s="19">
        <v>7.4424608324885296E-4</v>
      </c>
      <c r="D253" s="19">
        <f>SUM(B253:C253)</f>
        <v>0.7155365807724795</v>
      </c>
    </row>
    <row r="254" spans="1:4" x14ac:dyDescent="0.2">
      <c r="A254" s="18" t="s">
        <v>379</v>
      </c>
      <c r="B254" s="19">
        <v>0.71479233468923065</v>
      </c>
      <c r="C254" s="19">
        <v>6.0790688120848744E-4</v>
      </c>
      <c r="D254" s="19">
        <f>SUM(B254:C254)</f>
        <v>0.71540024157043913</v>
      </c>
    </row>
    <row r="255" spans="1:4" x14ac:dyDescent="0.2">
      <c r="A255" s="18" t="s">
        <v>384</v>
      </c>
      <c r="B255" s="19">
        <v>0.71479233468923065</v>
      </c>
      <c r="C255" s="19">
        <v>3.2199370096667258E-4</v>
      </c>
      <c r="D255" s="19">
        <f>SUM(B255:C255)</f>
        <v>0.71511432839019728</v>
      </c>
    </row>
    <row r="256" spans="1:4" x14ac:dyDescent="0.2">
      <c r="A256" s="18" t="s">
        <v>389</v>
      </c>
      <c r="B256" s="19">
        <v>0.71479233468923065</v>
      </c>
      <c r="C256" s="19">
        <v>1.6322890598669362E-4</v>
      </c>
      <c r="D256" s="19">
        <f>SUM(B256:C256)</f>
        <v>0.71495556359521739</v>
      </c>
    </row>
    <row r="257" spans="1:4" x14ac:dyDescent="0.2">
      <c r="A257" s="18" t="s">
        <v>55</v>
      </c>
      <c r="B257" s="19">
        <v>0.71479233468923065</v>
      </c>
      <c r="C257" s="19">
        <v>3.4137319463111598E-6</v>
      </c>
      <c r="D257" s="19">
        <f>SUM(B257:C257)</f>
        <v>0.71479574842117699</v>
      </c>
    </row>
    <row r="258" spans="1:4" x14ac:dyDescent="0.2">
      <c r="A258" s="18" t="s">
        <v>248</v>
      </c>
      <c r="B258" s="19">
        <v>0.71479233468923065</v>
      </c>
      <c r="C258" s="19">
        <v>0</v>
      </c>
      <c r="D258" s="19">
        <f>SUM(B258:C258)</f>
        <v>0.71479233468923065</v>
      </c>
    </row>
    <row r="259" spans="1:4" x14ac:dyDescent="0.2">
      <c r="A259" s="18" t="s">
        <v>254</v>
      </c>
      <c r="B259" s="19">
        <v>0.71479233468923065</v>
      </c>
      <c r="C259" s="19">
        <v>0</v>
      </c>
      <c r="D259" s="19">
        <f>SUM(B259:C259)</f>
        <v>0.71479233468923065</v>
      </c>
    </row>
    <row r="260" spans="1:4" x14ac:dyDescent="0.2">
      <c r="A260" s="18" t="s">
        <v>247</v>
      </c>
      <c r="B260" s="19">
        <v>0.71479233468923065</v>
      </c>
      <c r="C260" s="19">
        <v>0</v>
      </c>
      <c r="D260" s="19">
        <f>SUM(B260:C260)</f>
        <v>0.71479233468923065</v>
      </c>
    </row>
    <row r="261" spans="1:4" x14ac:dyDescent="0.2">
      <c r="A261" s="18" t="s">
        <v>255</v>
      </c>
      <c r="B261" s="19">
        <v>0.71479233468923065</v>
      </c>
      <c r="C261" s="19">
        <v>0</v>
      </c>
      <c r="D261" s="19">
        <f>SUM(B261:C261)</f>
        <v>0.71479233468923065</v>
      </c>
    </row>
    <row r="262" spans="1:4" x14ac:dyDescent="0.2">
      <c r="A262" s="18" t="s">
        <v>242</v>
      </c>
      <c r="B262" s="19">
        <v>0.71479233468923065</v>
      </c>
      <c r="C262" s="19">
        <v>0</v>
      </c>
      <c r="D262" s="19">
        <f>SUM(B262:C262)</f>
        <v>0.71479233468923065</v>
      </c>
    </row>
    <row r="263" spans="1:4" x14ac:dyDescent="0.2">
      <c r="A263" s="18" t="s">
        <v>243</v>
      </c>
      <c r="B263" s="19">
        <v>0.71479233468923065</v>
      </c>
      <c r="C263" s="19">
        <v>0</v>
      </c>
      <c r="D263" s="19">
        <f>SUM(B263:C263)</f>
        <v>0.71479233468923065</v>
      </c>
    </row>
    <row r="264" spans="1:4" x14ac:dyDescent="0.2">
      <c r="A264" s="18" t="s">
        <v>177</v>
      </c>
      <c r="B264" s="19">
        <v>0.71479233468923065</v>
      </c>
      <c r="C264" s="19">
        <v>0</v>
      </c>
      <c r="D264" s="19">
        <f>SUM(B264:C264)</f>
        <v>0.71479233468923065</v>
      </c>
    </row>
    <row r="265" spans="1:4" x14ac:dyDescent="0.2">
      <c r="A265" s="18" t="s">
        <v>241</v>
      </c>
      <c r="B265" s="19">
        <v>0.71479233468923065</v>
      </c>
      <c r="C265" s="19">
        <v>0</v>
      </c>
      <c r="D265" s="19">
        <f>SUM(B265:C265)</f>
        <v>0.71479233468923065</v>
      </c>
    </row>
    <row r="266" spans="1:4" x14ac:dyDescent="0.2">
      <c r="A266" s="18" t="s">
        <v>171</v>
      </c>
      <c r="B266" s="19">
        <v>0.71479233468923065</v>
      </c>
      <c r="C266" s="19">
        <v>0</v>
      </c>
      <c r="D266" s="19">
        <f>SUM(B266:C266)</f>
        <v>0.71479233468923065</v>
      </c>
    </row>
    <row r="267" spans="1:4" x14ac:dyDescent="0.2">
      <c r="A267" s="18" t="s">
        <v>192</v>
      </c>
      <c r="B267" s="19">
        <v>0.71479233468923065</v>
      </c>
      <c r="C267" s="19">
        <v>0</v>
      </c>
      <c r="D267" s="19">
        <f>SUM(B267:C267)</f>
        <v>0.71479233468923065</v>
      </c>
    </row>
    <row r="268" spans="1:4" x14ac:dyDescent="0.2">
      <c r="A268" s="18" t="s">
        <v>64</v>
      </c>
      <c r="B268" s="19">
        <v>0</v>
      </c>
      <c r="C268" s="19">
        <v>6.1305688974164531E-2</v>
      </c>
      <c r="D268" s="19">
        <f>SUM(B268:C268)</f>
        <v>6.1305688974164531E-2</v>
      </c>
    </row>
    <row r="269" spans="1:4" x14ac:dyDescent="0.2">
      <c r="A269" s="18" t="s">
        <v>56</v>
      </c>
      <c r="B269" s="19">
        <v>0</v>
      </c>
      <c r="C269" s="19">
        <v>1.219910240752548E-2</v>
      </c>
      <c r="D269" s="19">
        <f>SUM(B269:C269)</f>
        <v>1.219910240752548E-2</v>
      </c>
    </row>
    <row r="270" spans="1:4" x14ac:dyDescent="0.2">
      <c r="A270" s="18" t="s">
        <v>26</v>
      </c>
      <c r="B270" s="19">
        <v>0</v>
      </c>
      <c r="C270" s="19">
        <v>1.0667334623739151E-2</v>
      </c>
      <c r="D270" s="19">
        <f>SUM(B270:C270)</f>
        <v>1.0667334623739151E-2</v>
      </c>
    </row>
    <row r="271" spans="1:4" x14ac:dyDescent="0.2">
      <c r="A271" s="18" t="s">
        <v>28</v>
      </c>
      <c r="B271" s="19">
        <v>0</v>
      </c>
      <c r="C271" s="19">
        <v>1.0667334623739151E-2</v>
      </c>
      <c r="D271" s="19">
        <f>SUM(B271:C271)</f>
        <v>1.0667334623739151E-2</v>
      </c>
    </row>
    <row r="272" spans="1:4" x14ac:dyDescent="0.2">
      <c r="A272" s="18" t="s">
        <v>33</v>
      </c>
      <c r="B272" s="19">
        <v>0</v>
      </c>
      <c r="C272" s="19">
        <v>1.0667334623739151E-2</v>
      </c>
      <c r="D272" s="19">
        <f>SUM(B272:C272)</f>
        <v>1.0667334623739151E-2</v>
      </c>
    </row>
    <row r="273" spans="1:4" x14ac:dyDescent="0.2">
      <c r="A273" s="18" t="s">
        <v>34</v>
      </c>
      <c r="B273" s="19">
        <v>0</v>
      </c>
      <c r="C273" s="19">
        <v>1.0667334623739151E-2</v>
      </c>
      <c r="D273" s="19">
        <f>SUM(B273:C273)</f>
        <v>1.0667334623739151E-2</v>
      </c>
    </row>
    <row r="274" spans="1:4" x14ac:dyDescent="0.2">
      <c r="A274" s="18" t="s">
        <v>35</v>
      </c>
      <c r="B274" s="19">
        <v>0</v>
      </c>
      <c r="C274" s="19">
        <v>1.0667334623739151E-2</v>
      </c>
      <c r="D274" s="19">
        <f>SUM(B274:C274)</f>
        <v>1.0667334623739151E-2</v>
      </c>
    </row>
    <row r="275" spans="1:4" x14ac:dyDescent="0.2">
      <c r="A275" s="18" t="s">
        <v>43</v>
      </c>
      <c r="B275" s="19">
        <v>0</v>
      </c>
      <c r="C275" s="19">
        <v>1.0667334623739151E-2</v>
      </c>
      <c r="D275" s="19">
        <f>SUM(B275:C275)</f>
        <v>1.0667334623739151E-2</v>
      </c>
    </row>
    <row r="276" spans="1:4" x14ac:dyDescent="0.2">
      <c r="A276" s="18" t="s">
        <v>47</v>
      </c>
      <c r="B276" s="19">
        <v>0</v>
      </c>
      <c r="C276" s="19">
        <v>1.0667334623739151E-2</v>
      </c>
      <c r="D276" s="19">
        <f>SUM(B276:C276)</f>
        <v>1.0667334623739151E-2</v>
      </c>
    </row>
    <row r="277" spans="1:4" x14ac:dyDescent="0.2">
      <c r="A277" s="18" t="s">
        <v>49</v>
      </c>
      <c r="B277" s="19">
        <v>0</v>
      </c>
      <c r="C277" s="19">
        <v>1.0667334623739151E-2</v>
      </c>
      <c r="D277" s="19">
        <f>SUM(B277:C277)</f>
        <v>1.0667334623739151E-2</v>
      </c>
    </row>
    <row r="278" spans="1:4" x14ac:dyDescent="0.2">
      <c r="A278" s="18" t="s">
        <v>50</v>
      </c>
      <c r="B278" s="19">
        <v>0</v>
      </c>
      <c r="C278" s="19">
        <v>1.0667334623739151E-2</v>
      </c>
      <c r="D278" s="19">
        <f>SUM(B278:C278)</f>
        <v>1.0667334623739151E-2</v>
      </c>
    </row>
    <row r="279" spans="1:4" x14ac:dyDescent="0.2">
      <c r="A279" s="18" t="s">
        <v>37</v>
      </c>
      <c r="B279" s="19">
        <v>0</v>
      </c>
      <c r="C279" s="19">
        <v>1.0667334623739151E-2</v>
      </c>
      <c r="D279" s="19">
        <f>SUM(B279:C279)</f>
        <v>1.0667334623739151E-2</v>
      </c>
    </row>
    <row r="280" spans="1:4" x14ac:dyDescent="0.2">
      <c r="A280" s="18" t="s">
        <v>38</v>
      </c>
      <c r="B280" s="19">
        <v>0</v>
      </c>
      <c r="C280" s="19">
        <v>1.0667334623739151E-2</v>
      </c>
      <c r="D280" s="19">
        <f>SUM(B280:C280)</f>
        <v>1.0667334623739151E-2</v>
      </c>
    </row>
    <row r="281" spans="1:4" x14ac:dyDescent="0.2">
      <c r="A281" s="18" t="s">
        <v>39</v>
      </c>
      <c r="B281" s="19">
        <v>0</v>
      </c>
      <c r="C281" s="19">
        <v>1.0667334623739151E-2</v>
      </c>
      <c r="D281" s="19">
        <f>SUM(B281:C281)</f>
        <v>1.0667334623739151E-2</v>
      </c>
    </row>
    <row r="282" spans="1:4" x14ac:dyDescent="0.2">
      <c r="A282" s="18" t="s">
        <v>22</v>
      </c>
      <c r="B282" s="19">
        <v>0</v>
      </c>
      <c r="C282" s="19">
        <v>1.0667334623739151E-2</v>
      </c>
      <c r="D282" s="19">
        <f>SUM(B282:C282)</f>
        <v>1.0667334623739151E-2</v>
      </c>
    </row>
    <row r="283" spans="1:4" x14ac:dyDescent="0.2">
      <c r="A283" s="18" t="s">
        <v>23</v>
      </c>
      <c r="B283" s="19">
        <v>0</v>
      </c>
      <c r="C283" s="19">
        <v>1.0667334623739151E-2</v>
      </c>
      <c r="D283" s="19">
        <f>SUM(B283:C283)</f>
        <v>1.0667334623739151E-2</v>
      </c>
    </row>
    <row r="284" spans="1:4" x14ac:dyDescent="0.2">
      <c r="A284" s="18" t="s">
        <v>24</v>
      </c>
      <c r="B284" s="19">
        <v>0</v>
      </c>
      <c r="C284" s="19">
        <v>1.0667334623739151E-2</v>
      </c>
      <c r="D284" s="19">
        <f>SUM(B284:C284)</f>
        <v>1.0667334623739151E-2</v>
      </c>
    </row>
    <row r="285" spans="1:4" x14ac:dyDescent="0.2">
      <c r="A285" s="18" t="s">
        <v>25</v>
      </c>
      <c r="B285" s="19">
        <v>0</v>
      </c>
      <c r="C285" s="19">
        <v>1.0667334623739151E-2</v>
      </c>
      <c r="D285" s="19">
        <f>SUM(B285:C285)</f>
        <v>1.0667334623739151E-2</v>
      </c>
    </row>
    <row r="286" spans="1:4" x14ac:dyDescent="0.2">
      <c r="A286" s="18" t="s">
        <v>27</v>
      </c>
      <c r="B286" s="19">
        <v>0</v>
      </c>
      <c r="C286" s="19">
        <v>1.0667334623739151E-2</v>
      </c>
      <c r="D286" s="19">
        <f>SUM(B286:C286)</f>
        <v>1.0667334623739151E-2</v>
      </c>
    </row>
    <row r="287" spans="1:4" x14ac:dyDescent="0.2">
      <c r="A287" s="18" t="s">
        <v>29</v>
      </c>
      <c r="B287" s="19">
        <v>0</v>
      </c>
      <c r="C287" s="19">
        <v>1.0667334623739151E-2</v>
      </c>
      <c r="D287" s="19">
        <f>SUM(B287:C287)</f>
        <v>1.0667334623739151E-2</v>
      </c>
    </row>
    <row r="288" spans="1:4" x14ac:dyDescent="0.2">
      <c r="A288" s="18" t="s">
        <v>30</v>
      </c>
      <c r="B288" s="19">
        <v>0</v>
      </c>
      <c r="C288" s="19">
        <v>1.0667334623739151E-2</v>
      </c>
      <c r="D288" s="19">
        <f>SUM(B288:C288)</f>
        <v>1.0667334623739151E-2</v>
      </c>
    </row>
    <row r="289" spans="1:4" x14ac:dyDescent="0.2">
      <c r="A289" s="18" t="s">
        <v>31</v>
      </c>
      <c r="B289" s="19">
        <v>0</v>
      </c>
      <c r="C289" s="19">
        <v>1.0667334623739151E-2</v>
      </c>
      <c r="D289" s="19">
        <f>SUM(B289:C289)</f>
        <v>1.0667334623739151E-2</v>
      </c>
    </row>
    <row r="290" spans="1:4" x14ac:dyDescent="0.2">
      <c r="A290" s="18" t="s">
        <v>32</v>
      </c>
      <c r="B290" s="19">
        <v>0</v>
      </c>
      <c r="C290" s="19">
        <v>1.0667334623739151E-2</v>
      </c>
      <c r="D290" s="19">
        <f>SUM(B290:C290)</f>
        <v>1.0667334623739151E-2</v>
      </c>
    </row>
    <row r="291" spans="1:4" x14ac:dyDescent="0.2">
      <c r="A291" s="18" t="s">
        <v>36</v>
      </c>
      <c r="B291" s="19">
        <v>0</v>
      </c>
      <c r="C291" s="19">
        <v>1.0667334623739151E-2</v>
      </c>
      <c r="D291" s="19">
        <f>SUM(B291:C291)</f>
        <v>1.0667334623739151E-2</v>
      </c>
    </row>
    <row r="292" spans="1:4" x14ac:dyDescent="0.2">
      <c r="A292" s="18" t="s">
        <v>40</v>
      </c>
      <c r="B292" s="19">
        <v>0</v>
      </c>
      <c r="C292" s="19">
        <v>1.0667334623739151E-2</v>
      </c>
      <c r="D292" s="19">
        <f>SUM(B292:C292)</f>
        <v>1.0667334623739151E-2</v>
      </c>
    </row>
    <row r="293" spans="1:4" x14ac:dyDescent="0.2">
      <c r="A293" s="18" t="s">
        <v>41</v>
      </c>
      <c r="B293" s="19">
        <v>0</v>
      </c>
      <c r="C293" s="19">
        <v>1.0667334623739151E-2</v>
      </c>
      <c r="D293" s="19">
        <f>SUM(B293:C293)</f>
        <v>1.0667334623739151E-2</v>
      </c>
    </row>
    <row r="294" spans="1:4" x14ac:dyDescent="0.2">
      <c r="A294" s="18" t="s">
        <v>42</v>
      </c>
      <c r="B294" s="19">
        <v>0</v>
      </c>
      <c r="C294" s="19">
        <v>1.0667334623739151E-2</v>
      </c>
      <c r="D294" s="19">
        <f>SUM(B294:C294)</f>
        <v>1.0667334623739151E-2</v>
      </c>
    </row>
    <row r="295" spans="1:4" x14ac:dyDescent="0.2">
      <c r="A295" s="18" t="s">
        <v>44</v>
      </c>
      <c r="B295" s="19">
        <v>0</v>
      </c>
      <c r="C295" s="19">
        <v>1.0667334623739151E-2</v>
      </c>
      <c r="D295" s="19">
        <f>SUM(B295:C295)</f>
        <v>1.0667334623739151E-2</v>
      </c>
    </row>
    <row r="296" spans="1:4" x14ac:dyDescent="0.2">
      <c r="A296" s="18" t="s">
        <v>45</v>
      </c>
      <c r="B296" s="19">
        <v>0</v>
      </c>
      <c r="C296" s="19">
        <v>1.0667334623739151E-2</v>
      </c>
      <c r="D296" s="19">
        <f>SUM(B296:C296)</f>
        <v>1.0667334623739151E-2</v>
      </c>
    </row>
    <row r="297" spans="1:4" x14ac:dyDescent="0.2">
      <c r="A297" s="18" t="s">
        <v>46</v>
      </c>
      <c r="B297" s="19">
        <v>0</v>
      </c>
      <c r="C297" s="19">
        <v>1.0667334623739151E-2</v>
      </c>
      <c r="D297" s="19">
        <f>SUM(B297:C297)</f>
        <v>1.0667334623739151E-2</v>
      </c>
    </row>
    <row r="298" spans="1:4" x14ac:dyDescent="0.2">
      <c r="A298" s="18" t="s">
        <v>48</v>
      </c>
      <c r="B298" s="19">
        <v>0</v>
      </c>
      <c r="C298" s="19">
        <v>1.0667334623739151E-2</v>
      </c>
      <c r="D298" s="19">
        <f>SUM(B298:C298)</f>
        <v>1.0667334623739151E-2</v>
      </c>
    </row>
    <row r="299" spans="1:4" x14ac:dyDescent="0.2">
      <c r="A299" s="18" t="s">
        <v>280</v>
      </c>
      <c r="B299" s="19">
        <v>0</v>
      </c>
      <c r="C299" s="19">
        <v>0</v>
      </c>
      <c r="D299" s="19">
        <f>SUM(B299:C299)</f>
        <v>0</v>
      </c>
    </row>
    <row r="300" spans="1:4" x14ac:dyDescent="0.2">
      <c r="A300" s="18" t="s">
        <v>198</v>
      </c>
      <c r="B300" s="19">
        <v>0</v>
      </c>
      <c r="C300" s="19">
        <v>0</v>
      </c>
      <c r="D300" s="19">
        <f>SUM(B300:C300)</f>
        <v>0</v>
      </c>
    </row>
    <row r="301" spans="1:4" x14ac:dyDescent="0.2">
      <c r="A301" s="18" t="s">
        <v>284</v>
      </c>
      <c r="B301" s="19">
        <v>0</v>
      </c>
      <c r="C301" s="19">
        <v>0</v>
      </c>
      <c r="D301" s="19">
        <f>SUM(B301:C301)</f>
        <v>0</v>
      </c>
    </row>
    <row r="302" spans="1:4" x14ac:dyDescent="0.2">
      <c r="A302" s="18" t="s">
        <v>285</v>
      </c>
      <c r="B302" s="19">
        <v>0</v>
      </c>
      <c r="C302" s="19">
        <v>0</v>
      </c>
      <c r="D302" s="19">
        <f>SUM(B302:C302)</f>
        <v>0</v>
      </c>
    </row>
    <row r="303" spans="1:4" x14ac:dyDescent="0.2">
      <c r="A303" s="18" t="s">
        <v>286</v>
      </c>
      <c r="B303" s="19">
        <v>0</v>
      </c>
      <c r="C303" s="19">
        <v>0</v>
      </c>
      <c r="D303" s="19">
        <f>SUM(B303:C303)</f>
        <v>0</v>
      </c>
    </row>
    <row r="304" spans="1:4" x14ac:dyDescent="0.2">
      <c r="A304" s="18" t="s">
        <v>250</v>
      </c>
      <c r="B304" s="19">
        <v>0</v>
      </c>
      <c r="C304" s="19">
        <v>0</v>
      </c>
      <c r="D304" s="19">
        <f>SUM(B304:C304)</f>
        <v>0</v>
      </c>
    </row>
    <row r="305" spans="1:4" x14ac:dyDescent="0.2">
      <c r="A305" s="18" t="s">
        <v>289</v>
      </c>
      <c r="B305" s="19">
        <v>0</v>
      </c>
      <c r="C305" s="19">
        <v>0</v>
      </c>
      <c r="D305" s="19">
        <f>SUM(B305:C305)</f>
        <v>0</v>
      </c>
    </row>
    <row r="306" spans="1:4" x14ac:dyDescent="0.2">
      <c r="A306" s="18" t="s">
        <v>299</v>
      </c>
      <c r="B306" s="19">
        <v>0</v>
      </c>
      <c r="C306" s="19">
        <v>0</v>
      </c>
      <c r="D306" s="19">
        <f>SUM(B306:C306)</f>
        <v>0</v>
      </c>
    </row>
    <row r="307" spans="1:4" x14ac:dyDescent="0.2">
      <c r="A307" s="18" t="s">
        <v>290</v>
      </c>
      <c r="B307" s="19">
        <v>0</v>
      </c>
      <c r="C307" s="19">
        <v>0</v>
      </c>
      <c r="D307" s="19">
        <f>SUM(B307:C307)</f>
        <v>0</v>
      </c>
    </row>
    <row r="308" spans="1:4" x14ac:dyDescent="0.2">
      <c r="A308" s="18" t="s">
        <v>246</v>
      </c>
      <c r="B308" s="19">
        <v>0</v>
      </c>
      <c r="C308" s="19">
        <v>0</v>
      </c>
      <c r="D308" s="19">
        <f>SUM(B308:C308)</f>
        <v>0</v>
      </c>
    </row>
    <row r="309" spans="1:4" x14ac:dyDescent="0.2">
      <c r="A309" s="18" t="s">
        <v>292</v>
      </c>
      <c r="B309" s="19">
        <v>0</v>
      </c>
      <c r="C309" s="19">
        <v>0</v>
      </c>
      <c r="D309" s="19">
        <f>SUM(B309:C309)</f>
        <v>0</v>
      </c>
    </row>
    <row r="310" spans="1:4" x14ac:dyDescent="0.2">
      <c r="A310" s="18" t="s">
        <v>252</v>
      </c>
      <c r="B310" s="19">
        <v>0</v>
      </c>
      <c r="C310" s="19">
        <v>0</v>
      </c>
      <c r="D310" s="19">
        <f>SUM(B310:C310)</f>
        <v>0</v>
      </c>
    </row>
    <row r="311" spans="1:4" x14ac:dyDescent="0.2">
      <c r="A311" s="18" t="s">
        <v>295</v>
      </c>
      <c r="B311" s="19">
        <v>0</v>
      </c>
      <c r="C311" s="19">
        <v>0</v>
      </c>
      <c r="D311" s="19">
        <f>SUM(B311:C311)</f>
        <v>0</v>
      </c>
    </row>
    <row r="312" spans="1:4" x14ac:dyDescent="0.2">
      <c r="A312" s="18" t="s">
        <v>572</v>
      </c>
      <c r="B312" s="19">
        <v>0</v>
      </c>
      <c r="C312" s="19">
        <v>0</v>
      </c>
      <c r="D312" s="19">
        <f>SUM(B312:C312)</f>
        <v>0</v>
      </c>
    </row>
    <row r="313" spans="1:4" x14ac:dyDescent="0.2">
      <c r="A313" s="18" t="s">
        <v>244</v>
      </c>
      <c r="B313" s="19">
        <v>0</v>
      </c>
      <c r="C313" s="19">
        <v>0</v>
      </c>
      <c r="D313" s="19">
        <f>SUM(B313:C313)</f>
        <v>0</v>
      </c>
    </row>
    <row r="314" spans="1:4" x14ac:dyDescent="0.2">
      <c r="A314" s="18" t="s">
        <v>515</v>
      </c>
      <c r="B314" s="19">
        <v>0</v>
      </c>
      <c r="C314" s="19">
        <v>0</v>
      </c>
      <c r="D314" s="19">
        <f>SUM(B314:C314)</f>
        <v>0</v>
      </c>
    </row>
    <row r="315" spans="1:4" x14ac:dyDescent="0.2">
      <c r="A315" s="18" t="s">
        <v>249</v>
      </c>
      <c r="B315" s="19">
        <v>0</v>
      </c>
      <c r="C315" s="19">
        <v>0</v>
      </c>
      <c r="D315" s="19">
        <f>SUM(B315:C315)</f>
        <v>0</v>
      </c>
    </row>
    <row r="316" spans="1:4" x14ac:dyDescent="0.2">
      <c r="A316" s="18" t="s">
        <v>516</v>
      </c>
      <c r="B316" s="19">
        <v>0</v>
      </c>
      <c r="C316" s="19">
        <v>0</v>
      </c>
      <c r="D316" s="19">
        <f>SUM(B316:C316)</f>
        <v>0</v>
      </c>
    </row>
    <row r="317" spans="1:4" x14ac:dyDescent="0.2">
      <c r="A317" s="18" t="s">
        <v>6</v>
      </c>
      <c r="B317" s="19">
        <v>0</v>
      </c>
      <c r="C317" s="19">
        <v>0</v>
      </c>
      <c r="D317" s="19">
        <f>SUM(B317:C317)</f>
        <v>0</v>
      </c>
    </row>
    <row r="318" spans="1:4" x14ac:dyDescent="0.2">
      <c r="A318" s="18" t="s">
        <v>221</v>
      </c>
      <c r="B318" s="19">
        <v>0</v>
      </c>
      <c r="C318" s="19">
        <v>0</v>
      </c>
      <c r="D318" s="19">
        <f>SUM(B318:C318)</f>
        <v>0</v>
      </c>
    </row>
    <row r="319" spans="1:4" x14ac:dyDescent="0.2">
      <c r="A319" s="18" t="s">
        <v>179</v>
      </c>
      <c r="B319" s="19">
        <v>0</v>
      </c>
      <c r="C319" s="19">
        <v>0</v>
      </c>
      <c r="D319" s="19">
        <f>SUM(B319:C319)</f>
        <v>0</v>
      </c>
    </row>
    <row r="320" spans="1:4" x14ac:dyDescent="0.2">
      <c r="A320" s="18" t="s">
        <v>240</v>
      </c>
      <c r="B320" s="19">
        <v>0</v>
      </c>
      <c r="C320" s="19">
        <v>0</v>
      </c>
      <c r="D320" s="19">
        <f>SUM(B320:C320)</f>
        <v>0</v>
      </c>
    </row>
    <row r="321" spans="1:4" x14ac:dyDescent="0.2">
      <c r="A321" s="18" t="s">
        <v>296</v>
      </c>
      <c r="B321" s="19">
        <v>0</v>
      </c>
      <c r="C321" s="19">
        <v>0</v>
      </c>
      <c r="D321" s="19">
        <f>SUM(B321:C321)</f>
        <v>0</v>
      </c>
    </row>
    <row r="322" spans="1:4" x14ac:dyDescent="0.2">
      <c r="A322" s="18" t="s">
        <v>148</v>
      </c>
      <c r="B322" s="19">
        <v>0</v>
      </c>
      <c r="C322" s="19">
        <v>0</v>
      </c>
      <c r="D322" s="19">
        <f>SUM(B322:C322)</f>
        <v>0</v>
      </c>
    </row>
    <row r="323" spans="1:4" x14ac:dyDescent="0.2">
      <c r="A323" s="18" t="s">
        <v>156</v>
      </c>
      <c r="B323" s="19">
        <v>0</v>
      </c>
      <c r="C323" s="19">
        <v>0</v>
      </c>
      <c r="D323" s="19">
        <f>SUM(B323:C323)</f>
        <v>0</v>
      </c>
    </row>
    <row r="324" spans="1:4" x14ac:dyDescent="0.2">
      <c r="A324" s="18" t="s">
        <v>158</v>
      </c>
      <c r="B324" s="19">
        <v>0</v>
      </c>
      <c r="C324" s="19">
        <v>0</v>
      </c>
      <c r="D324" s="19">
        <f>SUM(B324:C324)</f>
        <v>0</v>
      </c>
    </row>
    <row r="325" spans="1:4" x14ac:dyDescent="0.2">
      <c r="A325" s="18" t="s">
        <v>230</v>
      </c>
      <c r="B325" s="19">
        <v>0</v>
      </c>
      <c r="C325" s="19">
        <v>0</v>
      </c>
      <c r="D325" s="19">
        <f>SUM(B325:C325)</f>
        <v>0</v>
      </c>
    </row>
    <row r="326" spans="1:4" x14ac:dyDescent="0.2">
      <c r="A326" s="18" t="s">
        <v>253</v>
      </c>
      <c r="B326" s="19">
        <v>0</v>
      </c>
      <c r="C326" s="19">
        <v>0</v>
      </c>
      <c r="D326" s="19">
        <f>SUM(B326:C326)</f>
        <v>0</v>
      </c>
    </row>
    <row r="327" spans="1:4" x14ac:dyDescent="0.2">
      <c r="A327" s="18" t="s">
        <v>282</v>
      </c>
      <c r="B327" s="19">
        <v>0</v>
      </c>
      <c r="C327" s="19">
        <v>0</v>
      </c>
      <c r="D327" s="19">
        <f>SUM(B327:C327)</f>
        <v>0</v>
      </c>
    </row>
    <row r="328" spans="1:4" x14ac:dyDescent="0.2">
      <c r="A328" s="18" t="s">
        <v>514</v>
      </c>
      <c r="B328" s="19">
        <v>0</v>
      </c>
      <c r="C328" s="19">
        <v>0</v>
      </c>
      <c r="D328" s="19">
        <f>SUM(B328:C328)</f>
        <v>0</v>
      </c>
    </row>
    <row r="329" spans="1:4" x14ac:dyDescent="0.2">
      <c r="A329" s="18" t="s">
        <v>433</v>
      </c>
      <c r="B329" s="19">
        <v>0</v>
      </c>
      <c r="C329" s="19">
        <v>0</v>
      </c>
      <c r="D329" s="19">
        <f>SUM(B329:C329)</f>
        <v>0</v>
      </c>
    </row>
    <row r="330" spans="1:4" x14ac:dyDescent="0.2">
      <c r="A330" s="18" t="s">
        <v>251</v>
      </c>
      <c r="B330" s="19">
        <v>0</v>
      </c>
      <c r="C330" s="19">
        <v>0</v>
      </c>
      <c r="D330" s="19">
        <f>SUM(B330:C330)</f>
        <v>0</v>
      </c>
    </row>
    <row r="331" spans="1:4" ht="15" x14ac:dyDescent="0.25">
      <c r="A331" s="36"/>
    </row>
    <row r="332" spans="1:4" ht="15" x14ac:dyDescent="0.25">
      <c r="A332" s="36"/>
    </row>
    <row r="333" spans="1:4" ht="15" x14ac:dyDescent="0.25">
      <c r="A333" s="36"/>
    </row>
    <row r="334" spans="1:4" ht="15" x14ac:dyDescent="0.25">
      <c r="A334" s="36"/>
    </row>
    <row r="335" spans="1:4" ht="15" x14ac:dyDescent="0.25">
      <c r="A335" s="36"/>
    </row>
    <row r="336" spans="1:4" ht="15" x14ac:dyDescent="0.25">
      <c r="A336" s="36"/>
    </row>
    <row r="337" spans="1:1" ht="15" x14ac:dyDescent="0.25">
      <c r="A337" s="36"/>
    </row>
    <row r="338" spans="1:1" ht="15" x14ac:dyDescent="0.25">
      <c r="A338" s="36"/>
    </row>
    <row r="339" spans="1:1" ht="15" x14ac:dyDescent="0.25">
      <c r="A339" s="36"/>
    </row>
    <row r="340" spans="1:1" ht="15" x14ac:dyDescent="0.25">
      <c r="A340" s="36"/>
    </row>
    <row r="341" spans="1:1" ht="15" x14ac:dyDescent="0.25">
      <c r="A341" s="36"/>
    </row>
    <row r="342" spans="1:1" ht="15" x14ac:dyDescent="0.25">
      <c r="A342" s="36"/>
    </row>
    <row r="343" spans="1:1" ht="15" x14ac:dyDescent="0.25">
      <c r="A343" s="36"/>
    </row>
    <row r="344" spans="1:1" ht="15" x14ac:dyDescent="0.25">
      <c r="A344" s="36"/>
    </row>
    <row r="345" spans="1:1" ht="15" x14ac:dyDescent="0.25">
      <c r="A345" s="36"/>
    </row>
    <row r="346" spans="1:1" ht="15" x14ac:dyDescent="0.25">
      <c r="A346" s="36"/>
    </row>
    <row r="347" spans="1:1" ht="15" x14ac:dyDescent="0.25">
      <c r="A347" s="36"/>
    </row>
    <row r="348" spans="1:1" ht="15" x14ac:dyDescent="0.25">
      <c r="A348" s="36"/>
    </row>
    <row r="349" spans="1:1" ht="15" x14ac:dyDescent="0.25">
      <c r="A349" s="36"/>
    </row>
    <row r="350" spans="1:1" ht="15" x14ac:dyDescent="0.25">
      <c r="A350" s="36"/>
    </row>
    <row r="351" spans="1:1" ht="15" x14ac:dyDescent="0.25">
      <c r="A351" s="36"/>
    </row>
    <row r="352" spans="1:1" ht="15" x14ac:dyDescent="0.25">
      <c r="A352" s="36"/>
    </row>
    <row r="353" spans="1:1" ht="15" x14ac:dyDescent="0.25">
      <c r="A353" s="36"/>
    </row>
    <row r="354" spans="1:1" ht="15" x14ac:dyDescent="0.25">
      <c r="A354" s="36"/>
    </row>
    <row r="355" spans="1:1" ht="15" x14ac:dyDescent="0.25">
      <c r="A355" s="36"/>
    </row>
    <row r="356" spans="1:1" ht="15" x14ac:dyDescent="0.25">
      <c r="A356" s="36"/>
    </row>
    <row r="357" spans="1:1" ht="15" x14ac:dyDescent="0.25">
      <c r="A357" s="36"/>
    </row>
    <row r="358" spans="1:1" ht="15" x14ac:dyDescent="0.25">
      <c r="A358" s="36"/>
    </row>
    <row r="359" spans="1:1" ht="15" x14ac:dyDescent="0.25">
      <c r="A359" s="36"/>
    </row>
    <row r="360" spans="1:1" ht="15" x14ac:dyDescent="0.25">
      <c r="A360" s="36"/>
    </row>
    <row r="361" spans="1:1" ht="15" x14ac:dyDescent="0.25">
      <c r="A361" s="36"/>
    </row>
    <row r="362" spans="1:1" ht="15" x14ac:dyDescent="0.25">
      <c r="A362" s="36"/>
    </row>
    <row r="363" spans="1:1" ht="15" x14ac:dyDescent="0.25">
      <c r="A363" s="36"/>
    </row>
    <row r="364" spans="1:1" ht="15" x14ac:dyDescent="0.25">
      <c r="A364" s="36"/>
    </row>
    <row r="365" spans="1:1" ht="15" x14ac:dyDescent="0.25">
      <c r="A365" s="36"/>
    </row>
    <row r="366" spans="1:1" ht="15" x14ac:dyDescent="0.25">
      <c r="A366" s="36"/>
    </row>
    <row r="367" spans="1:1" ht="15" x14ac:dyDescent="0.25">
      <c r="A367" s="36"/>
    </row>
    <row r="368" spans="1:1" ht="15" x14ac:dyDescent="0.25">
      <c r="A368" s="36"/>
    </row>
    <row r="369" spans="1:1" ht="15" x14ac:dyDescent="0.25">
      <c r="A369" s="36"/>
    </row>
    <row r="370" spans="1:1" ht="15" x14ac:dyDescent="0.25">
      <c r="A370" s="36"/>
    </row>
    <row r="371" spans="1:1" ht="15" x14ac:dyDescent="0.25">
      <c r="A371" s="36"/>
    </row>
    <row r="372" spans="1:1" ht="15" x14ac:dyDescent="0.25">
      <c r="A372" s="36"/>
    </row>
    <row r="373" spans="1:1" ht="15" x14ac:dyDescent="0.25">
      <c r="A373" s="36"/>
    </row>
    <row r="374" spans="1:1" ht="15" x14ac:dyDescent="0.25">
      <c r="A374" s="36"/>
    </row>
    <row r="375" spans="1:1" ht="15" x14ac:dyDescent="0.25">
      <c r="A375" s="36"/>
    </row>
    <row r="376" spans="1:1" ht="15" x14ac:dyDescent="0.25">
      <c r="A376" s="36"/>
    </row>
    <row r="377" spans="1:1" ht="15" x14ac:dyDescent="0.25">
      <c r="A377" s="36"/>
    </row>
    <row r="378" spans="1:1" ht="15" x14ac:dyDescent="0.25">
      <c r="A378" s="36"/>
    </row>
    <row r="379" spans="1:1" ht="15" x14ac:dyDescent="0.25">
      <c r="A379" s="36"/>
    </row>
    <row r="380" spans="1:1" ht="15" x14ac:dyDescent="0.25">
      <c r="A380" s="36"/>
    </row>
    <row r="381" spans="1:1" ht="15" x14ac:dyDescent="0.25">
      <c r="A381" s="36"/>
    </row>
    <row r="382" spans="1:1" ht="15" x14ac:dyDescent="0.25">
      <c r="A382" s="36"/>
    </row>
    <row r="383" spans="1:1" ht="15" x14ac:dyDescent="0.25">
      <c r="A383" s="36"/>
    </row>
    <row r="384" spans="1:1" ht="15" x14ac:dyDescent="0.25">
      <c r="A384" s="36"/>
    </row>
    <row r="385" spans="1:1" ht="15" x14ac:dyDescent="0.25">
      <c r="A385" s="36"/>
    </row>
    <row r="386" spans="1:1" ht="15" x14ac:dyDescent="0.25">
      <c r="A386" s="36"/>
    </row>
    <row r="387" spans="1:1" ht="15" x14ac:dyDescent="0.25">
      <c r="A387" s="36"/>
    </row>
    <row r="388" spans="1:1" ht="15" x14ac:dyDescent="0.25">
      <c r="A388" s="36"/>
    </row>
    <row r="389" spans="1:1" ht="15" x14ac:dyDescent="0.25">
      <c r="A389" s="36"/>
    </row>
    <row r="390" spans="1:1" ht="15" x14ac:dyDescent="0.25">
      <c r="A390" s="36"/>
    </row>
    <row r="391" spans="1:1" ht="15" x14ac:dyDescent="0.25">
      <c r="A391" s="36"/>
    </row>
    <row r="392" spans="1:1" ht="15" x14ac:dyDescent="0.25">
      <c r="A392" s="36"/>
    </row>
    <row r="393" spans="1:1" ht="15" x14ac:dyDescent="0.25">
      <c r="A393" s="36"/>
    </row>
    <row r="394" spans="1:1" ht="15" x14ac:dyDescent="0.25">
      <c r="A394" s="36"/>
    </row>
    <row r="395" spans="1:1" ht="15" x14ac:dyDescent="0.25">
      <c r="A395" s="36"/>
    </row>
    <row r="396" spans="1:1" ht="15" x14ac:dyDescent="0.25">
      <c r="A396" s="36"/>
    </row>
    <row r="397" spans="1:1" ht="15" x14ac:dyDescent="0.25">
      <c r="A397" s="36"/>
    </row>
    <row r="398" spans="1:1" ht="15" x14ac:dyDescent="0.25">
      <c r="A398" s="36"/>
    </row>
    <row r="399" spans="1:1" ht="15" x14ac:dyDescent="0.25">
      <c r="A399" s="36"/>
    </row>
    <row r="400" spans="1:1" ht="15" x14ac:dyDescent="0.25">
      <c r="A400" s="36"/>
    </row>
    <row r="401" spans="1:1" ht="15" x14ac:dyDescent="0.25">
      <c r="A401" s="36"/>
    </row>
    <row r="402" spans="1:1" ht="15" x14ac:dyDescent="0.25">
      <c r="A402" s="36"/>
    </row>
    <row r="403" spans="1:1" ht="15" x14ac:dyDescent="0.25">
      <c r="A403" s="36"/>
    </row>
  </sheetData>
  <sortState xmlns:xlrd2="http://schemas.microsoft.com/office/spreadsheetml/2017/richdata2" ref="A12:D330">
    <sortCondition descending="1" ref="D12:D330"/>
  </sortState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7DD54-D45C-4D87-8B54-A93CFEDE9A61}">
  <dimension ref="A2:F404"/>
  <sheetViews>
    <sheetView workbookViewId="0">
      <selection sqref="A1:D331"/>
    </sheetView>
  </sheetViews>
  <sheetFormatPr defaultRowHeight="12.75" x14ac:dyDescent="0.2"/>
  <cols>
    <col min="1" max="1" width="40.5703125" style="13" customWidth="1"/>
    <col min="2" max="4" width="30.7109375" style="13" customWidth="1"/>
    <col min="5" max="16384" width="9.140625" style="13"/>
  </cols>
  <sheetData>
    <row r="2" spans="1:6" ht="15" customHeight="1" x14ac:dyDescent="0.2">
      <c r="B2" s="15" t="str">
        <f>Índice!A8</f>
        <v>MÊS DE CRÉDITO: Novembro de 2022</v>
      </c>
      <c r="C2" s="15"/>
      <c r="D2" s="15"/>
      <c r="F2" s="14"/>
    </row>
    <row r="3" spans="1:6" ht="15" customHeight="1" x14ac:dyDescent="0.2">
      <c r="B3" s="15" t="str">
        <f>Índice!A9</f>
        <v>MÊS DE COMPETÊNCIA: Setembro de 2022</v>
      </c>
      <c r="C3" s="15"/>
      <c r="D3" s="15"/>
      <c r="F3" s="14"/>
    </row>
    <row r="5" spans="1:6" x14ac:dyDescent="0.2">
      <c r="A5" s="15" t="s">
        <v>692</v>
      </c>
    </row>
    <row r="6" spans="1:6" x14ac:dyDescent="0.2">
      <c r="A6" s="13" t="s">
        <v>691</v>
      </c>
    </row>
    <row r="8" spans="1:6" x14ac:dyDescent="0.2">
      <c r="A8" s="16" t="s">
        <v>690</v>
      </c>
      <c r="B8" s="17" t="s">
        <v>489</v>
      </c>
      <c r="C8" s="17" t="s">
        <v>490</v>
      </c>
      <c r="D8" s="17" t="s">
        <v>491</v>
      </c>
    </row>
    <row r="9" spans="1:6" x14ac:dyDescent="0.2">
      <c r="A9" s="18" t="s">
        <v>492</v>
      </c>
      <c r="B9" s="19">
        <v>38849.366249999999</v>
      </c>
      <c r="C9" s="19">
        <v>25240.649360535004</v>
      </c>
      <c r="D9" s="19">
        <f>SUM(B9:C9)</f>
        <v>64090.015610535003</v>
      </c>
    </row>
    <row r="10" spans="1:6" x14ac:dyDescent="0.2">
      <c r="A10" s="18" t="s">
        <v>493</v>
      </c>
      <c r="B10" s="19">
        <v>0</v>
      </c>
      <c r="C10" s="19">
        <v>3896.3781394650009</v>
      </c>
      <c r="D10" s="19">
        <f>SUM(B10:C10)</f>
        <v>3896.3781394650009</v>
      </c>
    </row>
    <row r="12" spans="1:6" x14ac:dyDescent="0.2">
      <c r="A12" s="16" t="s">
        <v>3</v>
      </c>
      <c r="B12" s="17" t="s">
        <v>489</v>
      </c>
      <c r="C12" s="17" t="s">
        <v>490</v>
      </c>
      <c r="D12" s="17" t="s">
        <v>491</v>
      </c>
    </row>
    <row r="13" spans="1:6" x14ac:dyDescent="0.2">
      <c r="A13" s="18" t="s">
        <v>77</v>
      </c>
      <c r="B13" s="19">
        <v>1090.6735782744643</v>
      </c>
      <c r="C13" s="19">
        <v>17220.6693088047</v>
      </c>
      <c r="D13" s="19">
        <f>SUM(B13:C13)</f>
        <v>18311.342887079165</v>
      </c>
    </row>
    <row r="14" spans="1:6" x14ac:dyDescent="0.2">
      <c r="A14" s="18" t="s">
        <v>139</v>
      </c>
      <c r="B14" s="19">
        <v>7884.4731520062969</v>
      </c>
      <c r="C14" s="19">
        <v>952.02383888537804</v>
      </c>
      <c r="D14" s="19">
        <f>SUM(B14:C14)</f>
        <v>8836.4969908916755</v>
      </c>
    </row>
    <row r="15" spans="1:6" x14ac:dyDescent="0.2">
      <c r="A15" s="18" t="s">
        <v>455</v>
      </c>
      <c r="B15" s="19">
        <v>781.0271204506065</v>
      </c>
      <c r="C15" s="19">
        <v>8022.4035744605462</v>
      </c>
      <c r="D15" s="19">
        <f>SUM(B15:C15)</f>
        <v>8803.4306949111524</v>
      </c>
    </row>
    <row r="16" spans="1:6" x14ac:dyDescent="0.2">
      <c r="A16" s="18" t="s">
        <v>140</v>
      </c>
      <c r="B16" s="19">
        <v>1191.8786888347192</v>
      </c>
      <c r="C16" s="19">
        <v>534.98868114510844</v>
      </c>
      <c r="D16" s="19">
        <f>SUM(B16:C16)</f>
        <v>1726.8673699798278</v>
      </c>
    </row>
    <row r="17" spans="1:4" x14ac:dyDescent="0.2">
      <c r="A17" s="18" t="s">
        <v>133</v>
      </c>
      <c r="B17" s="19">
        <v>1191.8786888347192</v>
      </c>
      <c r="C17" s="19">
        <v>261.83509430077345</v>
      </c>
      <c r="D17" s="19">
        <f>SUM(B17:C17)</f>
        <v>1453.7137831354926</v>
      </c>
    </row>
    <row r="18" spans="1:4" x14ac:dyDescent="0.2">
      <c r="A18" s="18" t="s">
        <v>129</v>
      </c>
      <c r="B18" s="19">
        <v>1090.6735782744643</v>
      </c>
      <c r="C18" s="19">
        <v>168.93078522469466</v>
      </c>
      <c r="D18" s="19">
        <f>SUM(B18:C18)</f>
        <v>1259.6043634991588</v>
      </c>
    </row>
    <row r="19" spans="1:4" x14ac:dyDescent="0.2">
      <c r="A19" s="18" t="s">
        <v>138</v>
      </c>
      <c r="B19" s="19">
        <v>807.95909012131722</v>
      </c>
      <c r="C19" s="19">
        <v>401.24150893817006</v>
      </c>
      <c r="D19" s="19">
        <f>SUM(B19:C19)</f>
        <v>1209.2005990594873</v>
      </c>
    </row>
    <row r="20" spans="1:4" x14ac:dyDescent="0.2">
      <c r="A20" s="18" t="s">
        <v>113</v>
      </c>
      <c r="B20" s="19">
        <v>1131.8319301181102</v>
      </c>
      <c r="C20" s="19">
        <v>65.458771654532015</v>
      </c>
      <c r="D20" s="19">
        <f>SUM(B20:C20)</f>
        <v>1197.2907017726423</v>
      </c>
    </row>
    <row r="21" spans="1:4" x14ac:dyDescent="0.2">
      <c r="A21" s="18" t="s">
        <v>142</v>
      </c>
      <c r="B21" s="19">
        <v>114.59990200629635</v>
      </c>
      <c r="C21" s="19">
        <v>1079.4987104679162</v>
      </c>
      <c r="D21" s="19">
        <f>SUM(B21:C21)</f>
        <v>1194.0986124742126</v>
      </c>
    </row>
    <row r="22" spans="1:4" x14ac:dyDescent="0.2">
      <c r="A22" s="18" t="s">
        <v>114</v>
      </c>
      <c r="B22" s="19">
        <v>1077.2787868284229</v>
      </c>
      <c r="C22" s="19">
        <v>65.458771654532015</v>
      </c>
      <c r="D22" s="19">
        <f>SUM(B22:C22)</f>
        <v>1142.7375584829549</v>
      </c>
    </row>
    <row r="23" spans="1:4" x14ac:dyDescent="0.2">
      <c r="A23" s="18" t="s">
        <v>450</v>
      </c>
      <c r="B23" s="19">
        <v>1077.2787868284229</v>
      </c>
      <c r="C23" s="19">
        <v>0</v>
      </c>
      <c r="D23" s="19">
        <f>SUM(B23:C23)</f>
        <v>1077.2787868284229</v>
      </c>
    </row>
    <row r="24" spans="1:4" x14ac:dyDescent="0.2">
      <c r="A24" s="18" t="s">
        <v>123</v>
      </c>
      <c r="B24" s="19">
        <v>992.27646073737992</v>
      </c>
      <c r="C24" s="19">
        <v>75.121180882773785</v>
      </c>
      <c r="D24" s="19">
        <f>SUM(B24:C24)</f>
        <v>1067.3976416201538</v>
      </c>
    </row>
    <row r="25" spans="1:4" x14ac:dyDescent="0.2">
      <c r="A25" s="18" t="s">
        <v>4</v>
      </c>
      <c r="B25" s="19">
        <v>1057.2188404811664</v>
      </c>
      <c r="C25" s="19">
        <v>0</v>
      </c>
      <c r="D25" s="19">
        <f>SUM(B25:C25)</f>
        <v>1057.2188404811664</v>
      </c>
    </row>
    <row r="26" spans="1:4" x14ac:dyDescent="0.2">
      <c r="A26" s="18" t="s">
        <v>542</v>
      </c>
      <c r="B26" s="19">
        <v>1023.4148474870017</v>
      </c>
      <c r="C26" s="19">
        <v>0</v>
      </c>
      <c r="D26" s="19">
        <f>SUM(B26:C26)</f>
        <v>1023.4148474870017</v>
      </c>
    </row>
    <row r="27" spans="1:4" x14ac:dyDescent="0.2">
      <c r="A27" s="18" t="s">
        <v>141</v>
      </c>
      <c r="B27" s="19">
        <v>114.59990200629635</v>
      </c>
      <c r="C27" s="19">
        <v>907.75871681658191</v>
      </c>
      <c r="D27" s="19">
        <f>SUM(B27:C27)</f>
        <v>1022.3586188228783</v>
      </c>
    </row>
    <row r="28" spans="1:4" x14ac:dyDescent="0.2">
      <c r="A28" s="18" t="s">
        <v>454</v>
      </c>
      <c r="B28" s="19">
        <v>996.48287781629119</v>
      </c>
      <c r="C28" s="19">
        <v>0</v>
      </c>
      <c r="D28" s="19">
        <f>SUM(B28:C28)</f>
        <v>996.48287781629119</v>
      </c>
    </row>
    <row r="29" spans="1:4" x14ac:dyDescent="0.2">
      <c r="A29" s="18" t="s">
        <v>535</v>
      </c>
      <c r="B29" s="19">
        <v>996.48287781629119</v>
      </c>
      <c r="C29" s="19">
        <v>0</v>
      </c>
      <c r="D29" s="19">
        <f>SUM(B29:C29)</f>
        <v>996.48287781629119</v>
      </c>
    </row>
    <row r="30" spans="1:4" x14ac:dyDescent="0.2">
      <c r="A30" s="18" t="s">
        <v>525</v>
      </c>
      <c r="B30" s="19">
        <v>978.88166929133854</v>
      </c>
      <c r="C30" s="19">
        <v>0</v>
      </c>
      <c r="D30" s="19">
        <f>SUM(B30:C30)</f>
        <v>978.88166929133854</v>
      </c>
    </row>
    <row r="31" spans="1:4" x14ac:dyDescent="0.2">
      <c r="A31" s="18" t="s">
        <v>215</v>
      </c>
      <c r="B31" s="19">
        <v>841.76308311548189</v>
      </c>
      <c r="C31" s="19">
        <v>0</v>
      </c>
      <c r="D31" s="19">
        <f>SUM(B31:C31)</f>
        <v>841.76308311548189</v>
      </c>
    </row>
    <row r="32" spans="1:4" x14ac:dyDescent="0.2">
      <c r="A32" s="18" t="s">
        <v>564</v>
      </c>
      <c r="B32" s="19">
        <v>795.34135629921252</v>
      </c>
      <c r="C32" s="19">
        <v>0</v>
      </c>
      <c r="D32" s="19">
        <f>SUM(B32:C32)</f>
        <v>795.34135629921252</v>
      </c>
    </row>
    <row r="33" spans="1:4" x14ac:dyDescent="0.2">
      <c r="A33" s="18" t="s">
        <v>451</v>
      </c>
      <c r="B33" s="19">
        <v>781.0271204506065</v>
      </c>
      <c r="C33" s="19">
        <v>0</v>
      </c>
      <c r="D33" s="19">
        <f>SUM(B33:C33)</f>
        <v>781.0271204506065</v>
      </c>
    </row>
    <row r="34" spans="1:4" x14ac:dyDescent="0.2">
      <c r="A34" s="18" t="s">
        <v>99</v>
      </c>
      <c r="B34" s="19">
        <v>727.16318110918553</v>
      </c>
      <c r="C34" s="19">
        <v>0</v>
      </c>
      <c r="D34" s="19">
        <f>SUM(B34:C34)</f>
        <v>727.16318110918553</v>
      </c>
    </row>
    <row r="35" spans="1:4" x14ac:dyDescent="0.2">
      <c r="A35" s="18" t="s">
        <v>104</v>
      </c>
      <c r="B35" s="19">
        <v>700.23121143847482</v>
      </c>
      <c r="C35" s="19">
        <v>0</v>
      </c>
      <c r="D35" s="19">
        <f>SUM(B35:C35)</f>
        <v>700.23121143847482</v>
      </c>
    </row>
    <row r="36" spans="1:4" x14ac:dyDescent="0.2">
      <c r="A36" s="18" t="s">
        <v>143</v>
      </c>
      <c r="B36" s="19">
        <v>13.394791446041333</v>
      </c>
      <c r="C36" s="19">
        <v>594.63261221718381</v>
      </c>
      <c r="D36" s="19">
        <f>SUM(B36:C36)</f>
        <v>608.02740366322519</v>
      </c>
    </row>
    <row r="37" spans="1:4" x14ac:dyDescent="0.2">
      <c r="A37" s="18" t="s">
        <v>528</v>
      </c>
      <c r="B37" s="19">
        <v>592.50333275563253</v>
      </c>
      <c r="C37" s="19">
        <v>0</v>
      </c>
      <c r="D37" s="19">
        <f>SUM(B37:C37)</f>
        <v>592.50333275563253</v>
      </c>
    </row>
    <row r="38" spans="1:4" x14ac:dyDescent="0.2">
      <c r="A38" s="18" t="s">
        <v>137</v>
      </c>
      <c r="B38" s="19">
        <v>183.54031299212593</v>
      </c>
      <c r="C38" s="19">
        <v>401.24150893817006</v>
      </c>
      <c r="D38" s="19">
        <f>SUM(B38:C38)</f>
        <v>584.78182193029602</v>
      </c>
    </row>
    <row r="39" spans="1:4" ht="12.75" customHeight="1" x14ac:dyDescent="0.25">
      <c r="A39" s="40" t="s">
        <v>135</v>
      </c>
      <c r="B39" s="19">
        <v>0</v>
      </c>
      <c r="C39" s="19">
        <v>539.74935369742911</v>
      </c>
      <c r="D39" s="19">
        <f>SUM(B39:C39)</f>
        <v>539.74935369742911</v>
      </c>
    </row>
    <row r="40" spans="1:4" ht="15" x14ac:dyDescent="0.25">
      <c r="A40" s="40" t="s">
        <v>136</v>
      </c>
      <c r="B40" s="19">
        <v>0</v>
      </c>
      <c r="C40" s="19">
        <v>539.74935369742911</v>
      </c>
      <c r="D40" s="19">
        <f>SUM(B40:C40)</f>
        <v>539.74935369742911</v>
      </c>
    </row>
    <row r="41" spans="1:4" ht="15" customHeight="1" x14ac:dyDescent="0.2">
      <c r="A41" s="18" t="s">
        <v>131</v>
      </c>
      <c r="B41" s="19">
        <v>114.59990200629635</v>
      </c>
      <c r="C41" s="19">
        <v>269.43097488799282</v>
      </c>
      <c r="D41" s="19">
        <f>SUM(B41:C41)</f>
        <v>384.03087689428918</v>
      </c>
    </row>
    <row r="42" spans="1:4" x14ac:dyDescent="0.2">
      <c r="A42" s="18" t="s">
        <v>134</v>
      </c>
      <c r="B42" s="19">
        <v>13.394791446041333</v>
      </c>
      <c r="C42" s="19">
        <v>346.99349609201334</v>
      </c>
      <c r="D42" s="19">
        <f>SUM(B42:C42)</f>
        <v>360.38828753805467</v>
      </c>
    </row>
    <row r="43" spans="1:4" x14ac:dyDescent="0.2">
      <c r="A43" s="18" t="s">
        <v>132</v>
      </c>
      <c r="B43" s="19">
        <v>114.59990200629635</v>
      </c>
      <c r="C43" s="19">
        <v>222.43137962960674</v>
      </c>
      <c r="D43" s="19">
        <f>SUM(B43:C43)</f>
        <v>337.0312816359031</v>
      </c>
    </row>
    <row r="44" spans="1:4" x14ac:dyDescent="0.2">
      <c r="A44" s="18" t="s">
        <v>130</v>
      </c>
      <c r="B44" s="19">
        <v>114.59990200629635</v>
      </c>
      <c r="C44" s="19">
        <v>199.10523360062689</v>
      </c>
      <c r="D44" s="19">
        <f>SUM(B44:C44)</f>
        <v>313.70513560692325</v>
      </c>
    </row>
    <row r="45" spans="1:4" x14ac:dyDescent="0.2">
      <c r="A45" s="18" t="s">
        <v>112</v>
      </c>
      <c r="B45" s="19">
        <v>244.72041732283461</v>
      </c>
      <c r="C45" s="19">
        <v>65.458771654532015</v>
      </c>
      <c r="D45" s="19">
        <f>SUM(B45:C45)</f>
        <v>310.17918897736661</v>
      </c>
    </row>
    <row r="46" spans="1:4" x14ac:dyDescent="0.2">
      <c r="A46" s="18" t="s">
        <v>115</v>
      </c>
      <c r="B46" s="19">
        <v>244.72041732283461</v>
      </c>
      <c r="C46" s="19">
        <v>65.458771654532015</v>
      </c>
      <c r="D46" s="19">
        <f>SUM(B46:C46)</f>
        <v>310.17918897736661</v>
      </c>
    </row>
    <row r="47" spans="1:4" x14ac:dyDescent="0.2">
      <c r="A47" s="18" t="s">
        <v>88</v>
      </c>
      <c r="B47" s="19">
        <v>233.64316703659244</v>
      </c>
      <c r="C47" s="19">
        <v>72.570491934296555</v>
      </c>
      <c r="D47" s="19">
        <f>SUM(B47:C47)</f>
        <v>306.21365897088901</v>
      </c>
    </row>
    <row r="48" spans="1:4" x14ac:dyDescent="0.2">
      <c r="A48" s="18" t="s">
        <v>97</v>
      </c>
      <c r="B48" s="19">
        <v>258.11520876887596</v>
      </c>
      <c r="C48" s="19">
        <v>18.194526167025966</v>
      </c>
      <c r="D48" s="19">
        <f>SUM(B48:C48)</f>
        <v>276.30973493590193</v>
      </c>
    </row>
    <row r="49" spans="1:4" x14ac:dyDescent="0.2">
      <c r="A49" s="18" t="s">
        <v>127</v>
      </c>
      <c r="B49" s="19">
        <v>114.59990200629635</v>
      </c>
      <c r="C49" s="19">
        <v>156.62293391030568</v>
      </c>
      <c r="D49" s="19">
        <f>SUM(B49:C49)</f>
        <v>271.22283591660204</v>
      </c>
    </row>
    <row r="50" spans="1:4" x14ac:dyDescent="0.2">
      <c r="A50" s="18" t="s">
        <v>128</v>
      </c>
      <c r="B50" s="19">
        <v>114.59990200629635</v>
      </c>
      <c r="C50" s="19">
        <v>152.45284013174899</v>
      </c>
      <c r="D50" s="19">
        <f>SUM(B50:C50)</f>
        <v>267.05274213804535</v>
      </c>
    </row>
    <row r="51" spans="1:4" x14ac:dyDescent="0.2">
      <c r="A51" s="18" t="s">
        <v>126</v>
      </c>
      <c r="B51" s="19">
        <v>114.59990200629635</v>
      </c>
      <c r="C51" s="19">
        <v>149.32892289567653</v>
      </c>
      <c r="D51" s="19">
        <f>SUM(B51:C51)</f>
        <v>263.92882490197286</v>
      </c>
    </row>
    <row r="52" spans="1:4" x14ac:dyDescent="0.2">
      <c r="A52" s="18" t="s">
        <v>76</v>
      </c>
      <c r="B52" s="19">
        <v>258.11520876887596</v>
      </c>
      <c r="C52" s="19">
        <v>3.2722368499039587</v>
      </c>
      <c r="D52" s="19">
        <f>SUM(B52:C52)</f>
        <v>261.38744561877991</v>
      </c>
    </row>
    <row r="53" spans="1:4" x14ac:dyDescent="0.2">
      <c r="A53" s="18" t="s">
        <v>87</v>
      </c>
      <c r="B53" s="19">
        <v>245.87918790273417</v>
      </c>
      <c r="C53" s="19">
        <v>5.3388730479606981</v>
      </c>
      <c r="D53" s="19">
        <f>SUM(B53:C53)</f>
        <v>251.21806095069488</v>
      </c>
    </row>
    <row r="54" spans="1:4" x14ac:dyDescent="0.2">
      <c r="A54" s="18" t="s">
        <v>522</v>
      </c>
      <c r="B54" s="19">
        <v>244.72041732283461</v>
      </c>
      <c r="C54" s="19">
        <v>0</v>
      </c>
      <c r="D54" s="19">
        <f>SUM(B54:C54)</f>
        <v>244.72041732283461</v>
      </c>
    </row>
    <row r="55" spans="1:4" x14ac:dyDescent="0.2">
      <c r="A55" s="18" t="s">
        <v>544</v>
      </c>
      <c r="B55" s="19">
        <v>244.72041732283461</v>
      </c>
      <c r="C55" s="19">
        <v>0</v>
      </c>
      <c r="D55" s="19">
        <f>SUM(B55:C55)</f>
        <v>244.72041732283461</v>
      </c>
    </row>
    <row r="56" spans="1:4" x14ac:dyDescent="0.2">
      <c r="A56" s="18" t="s">
        <v>548</v>
      </c>
      <c r="B56" s="19">
        <v>244.72041732283461</v>
      </c>
      <c r="C56" s="19">
        <v>0</v>
      </c>
      <c r="D56" s="19">
        <f>SUM(B56:C56)</f>
        <v>244.72041732283461</v>
      </c>
    </row>
    <row r="57" spans="1:4" x14ac:dyDescent="0.2">
      <c r="A57" s="18" t="s">
        <v>549</v>
      </c>
      <c r="B57" s="19">
        <v>244.72041732283461</v>
      </c>
      <c r="C57" s="19">
        <v>0</v>
      </c>
      <c r="D57" s="19">
        <f>SUM(B57:C57)</f>
        <v>244.72041732283461</v>
      </c>
    </row>
    <row r="58" spans="1:4" x14ac:dyDescent="0.2">
      <c r="A58" s="18" t="s">
        <v>550</v>
      </c>
      <c r="B58" s="19">
        <v>244.72041732283461</v>
      </c>
      <c r="C58" s="19">
        <v>0</v>
      </c>
      <c r="D58" s="19">
        <f>SUM(B58:C58)</f>
        <v>244.72041732283461</v>
      </c>
    </row>
    <row r="59" spans="1:4" x14ac:dyDescent="0.2">
      <c r="A59" s="18" t="s">
        <v>551</v>
      </c>
      <c r="B59" s="19">
        <v>244.72041732283461</v>
      </c>
      <c r="C59" s="19">
        <v>0</v>
      </c>
      <c r="D59" s="19">
        <f>SUM(B59:C59)</f>
        <v>244.72041732283461</v>
      </c>
    </row>
    <row r="60" spans="1:4" x14ac:dyDescent="0.2">
      <c r="A60" s="18" t="s">
        <v>559</v>
      </c>
      <c r="B60" s="19">
        <v>244.72041732283461</v>
      </c>
      <c r="C60" s="19">
        <v>0</v>
      </c>
      <c r="D60" s="19">
        <f>SUM(B60:C60)</f>
        <v>244.72041732283461</v>
      </c>
    </row>
    <row r="61" spans="1:4" x14ac:dyDescent="0.2">
      <c r="A61" s="18" t="s">
        <v>567</v>
      </c>
      <c r="B61" s="19">
        <v>244.72041732283461</v>
      </c>
      <c r="C61" s="19">
        <v>0</v>
      </c>
      <c r="D61" s="19">
        <f>SUM(B61:C61)</f>
        <v>244.72041732283461</v>
      </c>
    </row>
    <row r="62" spans="1:4" x14ac:dyDescent="0.2">
      <c r="A62" s="18" t="s">
        <v>554</v>
      </c>
      <c r="B62" s="19">
        <v>238.60240688976373</v>
      </c>
      <c r="C62" s="19">
        <v>0</v>
      </c>
      <c r="D62" s="19">
        <f>SUM(B62:C62)</f>
        <v>238.60240688976373</v>
      </c>
    </row>
    <row r="63" spans="1:4" x14ac:dyDescent="0.2">
      <c r="A63" s="18" t="s">
        <v>448</v>
      </c>
      <c r="B63" s="19">
        <v>232.48439645669285</v>
      </c>
      <c r="C63" s="19">
        <v>0</v>
      </c>
      <c r="D63" s="19">
        <f>SUM(B63:C63)</f>
        <v>232.48439645669285</v>
      </c>
    </row>
    <row r="64" spans="1:4" x14ac:dyDescent="0.2">
      <c r="A64" s="18" t="s">
        <v>449</v>
      </c>
      <c r="B64" s="19">
        <v>220.24837559055112</v>
      </c>
      <c r="C64" s="19">
        <v>0</v>
      </c>
      <c r="D64" s="19">
        <f>SUM(B64:C64)</f>
        <v>220.24837559055112</v>
      </c>
    </row>
    <row r="65" spans="1:4" x14ac:dyDescent="0.2">
      <c r="A65" s="18" t="s">
        <v>538</v>
      </c>
      <c r="B65" s="19">
        <v>220.24837559055112</v>
      </c>
      <c r="C65" s="19">
        <v>0</v>
      </c>
      <c r="D65" s="19">
        <f>SUM(B65:C65)</f>
        <v>220.24837559055112</v>
      </c>
    </row>
    <row r="66" spans="1:4" x14ac:dyDescent="0.2">
      <c r="A66" s="18" t="s">
        <v>487</v>
      </c>
      <c r="B66" s="19">
        <v>220.24837559055112</v>
      </c>
      <c r="C66" s="19">
        <v>0</v>
      </c>
      <c r="D66" s="19">
        <f>SUM(B66:C66)</f>
        <v>220.24837559055112</v>
      </c>
    </row>
    <row r="67" spans="1:4" x14ac:dyDescent="0.2">
      <c r="A67" s="18" t="s">
        <v>563</v>
      </c>
      <c r="B67" s="19">
        <v>214.13036515748027</v>
      </c>
      <c r="C67" s="19">
        <v>0</v>
      </c>
      <c r="D67" s="19">
        <f>SUM(B67:C67)</f>
        <v>214.13036515748027</v>
      </c>
    </row>
    <row r="68" spans="1:4" x14ac:dyDescent="0.2">
      <c r="A68" s="18" t="s">
        <v>569</v>
      </c>
      <c r="B68" s="19">
        <v>208.01235472440939</v>
      </c>
      <c r="C68" s="19">
        <v>0</v>
      </c>
      <c r="D68" s="19">
        <f>SUM(B68:C68)</f>
        <v>208.01235472440939</v>
      </c>
    </row>
    <row r="69" spans="1:4" x14ac:dyDescent="0.2">
      <c r="A69" s="18" t="s">
        <v>52</v>
      </c>
      <c r="B69" s="19">
        <v>203.05311487123811</v>
      </c>
      <c r="C69" s="19">
        <v>0.31281119604118729</v>
      </c>
      <c r="D69" s="19">
        <f>SUM(B69:C69)</f>
        <v>203.3659260672793</v>
      </c>
    </row>
    <row r="70" spans="1:4" x14ac:dyDescent="0.2">
      <c r="A70" s="18" t="s">
        <v>555</v>
      </c>
      <c r="B70" s="19">
        <v>195.77633385826769</v>
      </c>
      <c r="C70" s="19">
        <v>0</v>
      </c>
      <c r="D70" s="19">
        <f>SUM(B70:C70)</f>
        <v>195.77633385826769</v>
      </c>
    </row>
    <row r="71" spans="1:4" x14ac:dyDescent="0.2">
      <c r="A71" s="18" t="s">
        <v>557</v>
      </c>
      <c r="B71" s="19">
        <v>189.65832342519678</v>
      </c>
      <c r="C71" s="19">
        <v>0</v>
      </c>
      <c r="D71" s="19">
        <f>SUM(B71:C71)</f>
        <v>189.65832342519678</v>
      </c>
    </row>
    <row r="72" spans="1:4" x14ac:dyDescent="0.2">
      <c r="A72" s="18" t="s">
        <v>486</v>
      </c>
      <c r="B72" s="19">
        <v>189.65832342519678</v>
      </c>
      <c r="C72" s="19">
        <v>0</v>
      </c>
      <c r="D72" s="19">
        <f>SUM(B72:C72)</f>
        <v>189.65832342519678</v>
      </c>
    </row>
    <row r="73" spans="1:4" x14ac:dyDescent="0.2">
      <c r="A73" s="18" t="s">
        <v>124</v>
      </c>
      <c r="B73" s="19">
        <v>114.59990200629635</v>
      </c>
      <c r="C73" s="19">
        <v>71.014591850352033</v>
      </c>
      <c r="D73" s="19">
        <f>SUM(B73:C73)</f>
        <v>185.61449385664838</v>
      </c>
    </row>
    <row r="74" spans="1:4" x14ac:dyDescent="0.2">
      <c r="A74" s="18" t="s">
        <v>558</v>
      </c>
      <c r="B74" s="19">
        <v>183.54031299212593</v>
      </c>
      <c r="C74" s="19">
        <v>0</v>
      </c>
      <c r="D74" s="19">
        <f>SUM(B74:C74)</f>
        <v>183.54031299212593</v>
      </c>
    </row>
    <row r="75" spans="1:4" x14ac:dyDescent="0.2">
      <c r="A75" s="18" t="s">
        <v>71</v>
      </c>
      <c r="B75" s="19">
        <v>178.58107313895465</v>
      </c>
      <c r="C75" s="19">
        <v>1.5871500120086854</v>
      </c>
      <c r="D75" s="19">
        <f>SUM(B75:C75)</f>
        <v>180.16822315096334</v>
      </c>
    </row>
    <row r="76" spans="1:4" x14ac:dyDescent="0.2">
      <c r="A76" s="18" t="s">
        <v>524</v>
      </c>
      <c r="B76" s="19">
        <v>177.42230255905511</v>
      </c>
      <c r="C76" s="19">
        <v>0</v>
      </c>
      <c r="D76" s="19">
        <f>SUM(B76:C76)</f>
        <v>177.42230255905511</v>
      </c>
    </row>
    <row r="77" spans="1:4" x14ac:dyDescent="0.2">
      <c r="A77" s="18" t="s">
        <v>457</v>
      </c>
      <c r="B77" s="19">
        <v>177.42230255905511</v>
      </c>
      <c r="C77" s="19">
        <v>0</v>
      </c>
      <c r="D77" s="19">
        <f>SUM(B77:C77)</f>
        <v>177.42230255905511</v>
      </c>
    </row>
    <row r="78" spans="1:4" x14ac:dyDescent="0.2">
      <c r="A78" s="18" t="s">
        <v>539</v>
      </c>
      <c r="B78" s="19">
        <v>171.30429212598418</v>
      </c>
      <c r="C78" s="19">
        <v>0</v>
      </c>
      <c r="D78" s="19">
        <f>SUM(B78:C78)</f>
        <v>171.30429212598418</v>
      </c>
    </row>
    <row r="79" spans="1:4" x14ac:dyDescent="0.2">
      <c r="A79" s="18" t="s">
        <v>566</v>
      </c>
      <c r="B79" s="19">
        <v>171.30429212598418</v>
      </c>
      <c r="C79" s="19">
        <v>0</v>
      </c>
      <c r="D79" s="19">
        <f>SUM(B79:C79)</f>
        <v>171.30429212598418</v>
      </c>
    </row>
    <row r="80" spans="1:4" x14ac:dyDescent="0.2">
      <c r="A80" s="18" t="s">
        <v>121</v>
      </c>
      <c r="B80" s="19">
        <v>114.59990200629635</v>
      </c>
      <c r="C80" s="19">
        <v>53.260943503631765</v>
      </c>
      <c r="D80" s="19">
        <f>SUM(B80:C80)</f>
        <v>167.86084550992811</v>
      </c>
    </row>
    <row r="81" spans="1:4" x14ac:dyDescent="0.2">
      <c r="A81" s="18" t="s">
        <v>105</v>
      </c>
      <c r="B81" s="19">
        <v>114.59990200629635</v>
      </c>
      <c r="C81" s="19">
        <v>52.613669880535916</v>
      </c>
      <c r="D81" s="19">
        <f>SUM(B81:C81)</f>
        <v>167.21357188683226</v>
      </c>
    </row>
    <row r="82" spans="1:4" x14ac:dyDescent="0.2">
      <c r="A82" s="18" t="s">
        <v>523</v>
      </c>
      <c r="B82" s="19">
        <v>165.18628169291333</v>
      </c>
      <c r="C82" s="19">
        <v>0</v>
      </c>
      <c r="D82" s="19">
        <f>SUM(B82:C82)</f>
        <v>165.18628169291333</v>
      </c>
    </row>
    <row r="83" spans="1:4" x14ac:dyDescent="0.2">
      <c r="A83" s="18" t="s">
        <v>545</v>
      </c>
      <c r="B83" s="19">
        <v>165.18628169291333</v>
      </c>
      <c r="C83" s="19">
        <v>0</v>
      </c>
      <c r="D83" s="19">
        <f>SUM(B83:C83)</f>
        <v>165.18628169291333</v>
      </c>
    </row>
    <row r="84" spans="1:4" x14ac:dyDescent="0.2">
      <c r="A84" s="18" t="s">
        <v>546</v>
      </c>
      <c r="B84" s="19">
        <v>165.18628169291333</v>
      </c>
      <c r="C84" s="19">
        <v>0</v>
      </c>
      <c r="D84" s="19">
        <f>SUM(B84:C84)</f>
        <v>165.18628169291333</v>
      </c>
    </row>
    <row r="85" spans="1:4" x14ac:dyDescent="0.2">
      <c r="A85" s="18" t="s">
        <v>452</v>
      </c>
      <c r="B85" s="19">
        <v>165.18628169291333</v>
      </c>
      <c r="C85" s="19">
        <v>0</v>
      </c>
      <c r="D85" s="19">
        <f>SUM(B85:C85)</f>
        <v>165.18628169291333</v>
      </c>
    </row>
    <row r="86" spans="1:4" x14ac:dyDescent="0.2">
      <c r="A86" s="18" t="s">
        <v>111</v>
      </c>
      <c r="B86" s="19">
        <v>114.59990200629635</v>
      </c>
      <c r="C86" s="19">
        <v>47.663865965966394</v>
      </c>
      <c r="D86" s="19">
        <f>SUM(B86:C86)</f>
        <v>162.26376797226274</v>
      </c>
    </row>
    <row r="87" spans="1:4" x14ac:dyDescent="0.2">
      <c r="A87" s="18" t="s">
        <v>107</v>
      </c>
      <c r="B87" s="19">
        <v>114.59990200629635</v>
      </c>
      <c r="C87" s="19">
        <v>47.663865965966394</v>
      </c>
      <c r="D87" s="19">
        <f>SUM(B87:C87)</f>
        <v>162.26376797226274</v>
      </c>
    </row>
    <row r="88" spans="1:4" x14ac:dyDescent="0.2">
      <c r="A88" s="18" t="s">
        <v>108</v>
      </c>
      <c r="B88" s="19">
        <v>114.59990200629635</v>
      </c>
      <c r="C88" s="19">
        <v>47.663865965966394</v>
      </c>
      <c r="D88" s="19">
        <f>SUM(B88:C88)</f>
        <v>162.26376797226274</v>
      </c>
    </row>
    <row r="89" spans="1:4" x14ac:dyDescent="0.2">
      <c r="A89" s="18" t="s">
        <v>109</v>
      </c>
      <c r="B89" s="19">
        <v>114.59990200629635</v>
      </c>
      <c r="C89" s="19">
        <v>47.663865965966394</v>
      </c>
      <c r="D89" s="19">
        <f>SUM(B89:C89)</f>
        <v>162.26376797226274</v>
      </c>
    </row>
    <row r="90" spans="1:4" x14ac:dyDescent="0.2">
      <c r="A90" s="18" t="s">
        <v>110</v>
      </c>
      <c r="B90" s="19">
        <v>114.59990200629635</v>
      </c>
      <c r="C90" s="19">
        <v>47.663865965966394</v>
      </c>
      <c r="D90" s="19">
        <f>SUM(B90:C90)</f>
        <v>162.26376797226274</v>
      </c>
    </row>
    <row r="91" spans="1:4" x14ac:dyDescent="0.2">
      <c r="A91" s="18" t="s">
        <v>531</v>
      </c>
      <c r="B91" s="19">
        <v>159.0682712598425</v>
      </c>
      <c r="C91" s="19">
        <v>0</v>
      </c>
      <c r="D91" s="19">
        <f>SUM(B91:C91)</f>
        <v>159.0682712598425</v>
      </c>
    </row>
    <row r="92" spans="1:4" x14ac:dyDescent="0.2">
      <c r="A92" s="18" t="s">
        <v>532</v>
      </c>
      <c r="B92" s="19">
        <v>159.0682712598425</v>
      </c>
      <c r="C92" s="19">
        <v>0</v>
      </c>
      <c r="D92" s="19">
        <f>SUM(B92:C92)</f>
        <v>159.0682712598425</v>
      </c>
    </row>
    <row r="93" spans="1:4" x14ac:dyDescent="0.2">
      <c r="A93" s="18" t="s">
        <v>484</v>
      </c>
      <c r="B93" s="19">
        <v>159.0682712598425</v>
      </c>
      <c r="C93" s="19">
        <v>0</v>
      </c>
      <c r="D93" s="19">
        <f>SUM(B93:C93)</f>
        <v>159.0682712598425</v>
      </c>
    </row>
    <row r="94" spans="1:4" x14ac:dyDescent="0.2">
      <c r="A94" s="18" t="s">
        <v>537</v>
      </c>
      <c r="B94" s="19">
        <v>159.0682712598425</v>
      </c>
      <c r="C94" s="19">
        <v>0</v>
      </c>
      <c r="D94" s="19">
        <f>SUM(B94:C94)</f>
        <v>159.0682712598425</v>
      </c>
    </row>
    <row r="95" spans="1:4" x14ac:dyDescent="0.2">
      <c r="A95" s="18" t="s">
        <v>453</v>
      </c>
      <c r="B95" s="19">
        <v>159.0682712598425</v>
      </c>
      <c r="C95" s="19">
        <v>0</v>
      </c>
      <c r="D95" s="19">
        <f>SUM(B95:C95)</f>
        <v>159.0682712598425</v>
      </c>
    </row>
    <row r="96" spans="1:4" x14ac:dyDescent="0.2">
      <c r="A96" s="18" t="s">
        <v>561</v>
      </c>
      <c r="B96" s="19">
        <v>159.0682712598425</v>
      </c>
      <c r="C96" s="19">
        <v>0</v>
      </c>
      <c r="D96" s="19">
        <f>SUM(B96:C96)</f>
        <v>159.0682712598425</v>
      </c>
    </row>
    <row r="97" spans="1:4" x14ac:dyDescent="0.2">
      <c r="A97" s="18" t="s">
        <v>527</v>
      </c>
      <c r="B97" s="19">
        <v>152.95026082677163</v>
      </c>
      <c r="C97" s="19">
        <v>0</v>
      </c>
      <c r="D97" s="19">
        <f>SUM(B97:C97)</f>
        <v>152.95026082677163</v>
      </c>
    </row>
    <row r="98" spans="1:4" x14ac:dyDescent="0.2">
      <c r="A98" s="18" t="s">
        <v>103</v>
      </c>
      <c r="B98" s="19">
        <v>114.59990200629635</v>
      </c>
      <c r="C98" s="19">
        <v>36.453714086570571</v>
      </c>
      <c r="D98" s="19">
        <f>SUM(B98:C98)</f>
        <v>151.05361609286692</v>
      </c>
    </row>
    <row r="99" spans="1:4" ht="12.75" customHeight="1" x14ac:dyDescent="0.25">
      <c r="A99" s="40" t="s">
        <v>125</v>
      </c>
      <c r="B99" s="19">
        <v>0</v>
      </c>
      <c r="C99" s="19">
        <v>149.32892289567653</v>
      </c>
      <c r="D99" s="19">
        <f>SUM(B99:C99)</f>
        <v>149.32892289567653</v>
      </c>
    </row>
    <row r="100" spans="1:4" x14ac:dyDescent="0.2">
      <c r="A100" s="18" t="s">
        <v>530</v>
      </c>
      <c r="B100" s="19">
        <v>146.83225039370075</v>
      </c>
      <c r="C100" s="19">
        <v>0</v>
      </c>
      <c r="D100" s="19">
        <f>SUM(B100:C100)</f>
        <v>146.83225039370075</v>
      </c>
    </row>
    <row r="101" spans="1:4" ht="15" customHeight="1" x14ac:dyDescent="0.2">
      <c r="A101" s="18" t="s">
        <v>543</v>
      </c>
      <c r="B101" s="19">
        <v>146.83225039370075</v>
      </c>
      <c r="C101" s="19">
        <v>0</v>
      </c>
      <c r="D101" s="19">
        <f>SUM(B101:C101)</f>
        <v>146.83225039370075</v>
      </c>
    </row>
    <row r="102" spans="1:4" x14ac:dyDescent="0.2">
      <c r="A102" s="18" t="s">
        <v>552</v>
      </c>
      <c r="B102" s="19">
        <v>146.83225039370075</v>
      </c>
      <c r="C102" s="19">
        <v>0</v>
      </c>
      <c r="D102" s="19">
        <f>SUM(B102:C102)</f>
        <v>146.83225039370075</v>
      </c>
    </row>
    <row r="103" spans="1:4" x14ac:dyDescent="0.2">
      <c r="A103" s="18" t="s">
        <v>404</v>
      </c>
      <c r="B103" s="19">
        <v>146.83225039370075</v>
      </c>
      <c r="C103" s="19">
        <v>0</v>
      </c>
      <c r="D103" s="19">
        <f>SUM(B103:C103)</f>
        <v>146.83225039370075</v>
      </c>
    </row>
    <row r="104" spans="1:4" x14ac:dyDescent="0.2">
      <c r="A104" s="18" t="s">
        <v>485</v>
      </c>
      <c r="B104" s="19">
        <v>146.83225039370075</v>
      </c>
      <c r="C104" s="19">
        <v>0</v>
      </c>
      <c r="D104" s="19">
        <f>SUM(B104:C104)</f>
        <v>146.83225039370075</v>
      </c>
    </row>
    <row r="105" spans="1:4" x14ac:dyDescent="0.2">
      <c r="A105" s="18" t="s">
        <v>526</v>
      </c>
      <c r="B105" s="19">
        <v>140.7142399606299</v>
      </c>
      <c r="C105" s="19">
        <v>0</v>
      </c>
      <c r="D105" s="19">
        <f>SUM(B105:C105)</f>
        <v>140.7142399606299</v>
      </c>
    </row>
    <row r="106" spans="1:4" x14ac:dyDescent="0.2">
      <c r="A106" s="18" t="s">
        <v>536</v>
      </c>
      <c r="B106" s="19">
        <v>140.7142399606299</v>
      </c>
      <c r="C106" s="19">
        <v>0</v>
      </c>
      <c r="D106" s="19">
        <f>SUM(B106:C106)</f>
        <v>140.7142399606299</v>
      </c>
    </row>
    <row r="107" spans="1:4" x14ac:dyDescent="0.2">
      <c r="A107" s="18" t="s">
        <v>547</v>
      </c>
      <c r="B107" s="19">
        <v>140.7142399606299</v>
      </c>
      <c r="C107" s="19">
        <v>0</v>
      </c>
      <c r="D107" s="19">
        <f>SUM(B107:C107)</f>
        <v>140.7142399606299</v>
      </c>
    </row>
    <row r="108" spans="1:4" x14ac:dyDescent="0.2">
      <c r="A108" s="18" t="s">
        <v>565</v>
      </c>
      <c r="B108" s="19">
        <v>140.7142399606299</v>
      </c>
      <c r="C108" s="19">
        <v>0</v>
      </c>
      <c r="D108" s="19">
        <f>SUM(B108:C108)</f>
        <v>140.7142399606299</v>
      </c>
    </row>
    <row r="109" spans="1:4" x14ac:dyDescent="0.2">
      <c r="A109" s="18" t="s">
        <v>61</v>
      </c>
      <c r="B109" s="19">
        <v>135.75500010745864</v>
      </c>
      <c r="C109" s="19">
        <v>0.69518720883804042</v>
      </c>
      <c r="D109" s="19">
        <f>SUM(B109:C109)</f>
        <v>136.45018731629668</v>
      </c>
    </row>
    <row r="110" spans="1:4" x14ac:dyDescent="0.2">
      <c r="A110" s="18" t="s">
        <v>529</v>
      </c>
      <c r="B110" s="19">
        <v>134.59622952755905</v>
      </c>
      <c r="C110" s="19">
        <v>0</v>
      </c>
      <c r="D110" s="19">
        <f>SUM(B110:C110)</f>
        <v>134.59622952755905</v>
      </c>
    </row>
    <row r="111" spans="1:4" x14ac:dyDescent="0.2">
      <c r="A111" s="18" t="s">
        <v>534</v>
      </c>
      <c r="B111" s="19">
        <v>134.59622952755905</v>
      </c>
      <c r="C111" s="19">
        <v>0</v>
      </c>
      <c r="D111" s="19">
        <f>SUM(B111:C111)</f>
        <v>134.59622952755905</v>
      </c>
    </row>
    <row r="112" spans="1:4" x14ac:dyDescent="0.2">
      <c r="A112" s="18" t="s">
        <v>553</v>
      </c>
      <c r="B112" s="19">
        <v>134.59622952755905</v>
      </c>
      <c r="C112" s="19">
        <v>0</v>
      </c>
      <c r="D112" s="19">
        <f>SUM(B112:C112)</f>
        <v>134.59622952755905</v>
      </c>
    </row>
    <row r="113" spans="1:4" x14ac:dyDescent="0.2">
      <c r="A113" s="18" t="s">
        <v>96</v>
      </c>
      <c r="B113" s="19">
        <v>114.59990200629635</v>
      </c>
      <c r="C113" s="19">
        <v>18.337202109612534</v>
      </c>
      <c r="D113" s="19">
        <f>SUM(B113:C113)</f>
        <v>132.93710411590888</v>
      </c>
    </row>
    <row r="114" spans="1:4" x14ac:dyDescent="0.2">
      <c r="A114" s="18" t="s">
        <v>98</v>
      </c>
      <c r="B114" s="19">
        <v>114.59990200629635</v>
      </c>
      <c r="C114" s="19">
        <v>16.447437308418483</v>
      </c>
      <c r="D114" s="19">
        <f>SUM(B114:C114)</f>
        <v>131.04733931471483</v>
      </c>
    </row>
    <row r="115" spans="1:4" x14ac:dyDescent="0.2">
      <c r="A115" s="18" t="s">
        <v>521</v>
      </c>
      <c r="B115" s="19">
        <v>128.47821909448817</v>
      </c>
      <c r="C115" s="19">
        <v>0</v>
      </c>
      <c r="D115" s="19">
        <f>SUM(B115:C115)</f>
        <v>128.47821909448817</v>
      </c>
    </row>
    <row r="116" spans="1:4" x14ac:dyDescent="0.2">
      <c r="A116" s="18" t="s">
        <v>533</v>
      </c>
      <c r="B116" s="19">
        <v>128.47821909448817</v>
      </c>
      <c r="C116" s="19">
        <v>0</v>
      </c>
      <c r="D116" s="19">
        <f>SUM(B116:C116)</f>
        <v>128.47821909448817</v>
      </c>
    </row>
    <row r="117" spans="1:4" x14ac:dyDescent="0.2">
      <c r="A117" s="18" t="s">
        <v>556</v>
      </c>
      <c r="B117" s="19">
        <v>128.47821909448817</v>
      </c>
      <c r="C117" s="19">
        <v>0</v>
      </c>
      <c r="D117" s="19">
        <f>SUM(B117:C117)</f>
        <v>128.47821909448817</v>
      </c>
    </row>
    <row r="118" spans="1:4" x14ac:dyDescent="0.2">
      <c r="A118" s="18" t="s">
        <v>568</v>
      </c>
      <c r="B118" s="19">
        <v>128.47821909448817</v>
      </c>
      <c r="C118" s="19">
        <v>0</v>
      </c>
      <c r="D118" s="19">
        <f>SUM(B118:C118)</f>
        <v>128.47821909448817</v>
      </c>
    </row>
    <row r="119" spans="1:4" x14ac:dyDescent="0.2">
      <c r="A119" s="18" t="s">
        <v>93</v>
      </c>
      <c r="B119" s="19">
        <v>114.59990200629635</v>
      </c>
      <c r="C119" s="19">
        <v>12.827459347305547</v>
      </c>
      <c r="D119" s="19">
        <f>SUM(B119:C119)</f>
        <v>127.4273613536019</v>
      </c>
    </row>
    <row r="120" spans="1:4" x14ac:dyDescent="0.2">
      <c r="A120" s="18" t="s">
        <v>92</v>
      </c>
      <c r="B120" s="19">
        <v>114.59990200629635</v>
      </c>
      <c r="C120" s="19">
        <v>7.9907408986454618</v>
      </c>
      <c r="D120" s="19">
        <f>SUM(B120:C120)</f>
        <v>122.5906429049418</v>
      </c>
    </row>
    <row r="121" spans="1:4" x14ac:dyDescent="0.2">
      <c r="A121" s="18" t="s">
        <v>540</v>
      </c>
      <c r="B121" s="19">
        <v>122.3602086614173</v>
      </c>
      <c r="C121" s="19">
        <v>0</v>
      </c>
      <c r="D121" s="19">
        <f>SUM(B121:C121)</f>
        <v>122.3602086614173</v>
      </c>
    </row>
    <row r="122" spans="1:4" x14ac:dyDescent="0.2">
      <c r="A122" s="18" t="s">
        <v>541</v>
      </c>
      <c r="B122" s="19">
        <v>122.3602086614173</v>
      </c>
      <c r="C122" s="19">
        <v>0</v>
      </c>
      <c r="D122" s="19">
        <f>SUM(B122:C122)</f>
        <v>122.3602086614173</v>
      </c>
    </row>
    <row r="123" spans="1:4" x14ac:dyDescent="0.2">
      <c r="A123" s="18" t="s">
        <v>560</v>
      </c>
      <c r="B123" s="19">
        <v>122.3602086614173</v>
      </c>
      <c r="C123" s="19">
        <v>0</v>
      </c>
      <c r="D123" s="19">
        <f>SUM(B123:C123)</f>
        <v>122.3602086614173</v>
      </c>
    </row>
    <row r="124" spans="1:4" x14ac:dyDescent="0.2">
      <c r="A124" s="18" t="s">
        <v>562</v>
      </c>
      <c r="B124" s="19">
        <v>122.3602086614173</v>
      </c>
      <c r="C124" s="19">
        <v>0</v>
      </c>
      <c r="D124" s="19">
        <f>SUM(B124:C124)</f>
        <v>122.3602086614173</v>
      </c>
    </row>
    <row r="125" spans="1:4" x14ac:dyDescent="0.2">
      <c r="A125" s="18" t="s">
        <v>570</v>
      </c>
      <c r="B125" s="19">
        <v>122.3602086614173</v>
      </c>
      <c r="C125" s="19">
        <v>0</v>
      </c>
      <c r="D125" s="19">
        <f>SUM(B125:C125)</f>
        <v>122.3602086614173</v>
      </c>
    </row>
    <row r="126" spans="1:4" x14ac:dyDescent="0.2">
      <c r="A126" s="18" t="s">
        <v>84</v>
      </c>
      <c r="B126" s="19">
        <v>114.59990200629635</v>
      </c>
      <c r="C126" s="19">
        <v>4.8296196843933723</v>
      </c>
      <c r="D126" s="19">
        <f>SUM(B126:C126)</f>
        <v>119.42952169068973</v>
      </c>
    </row>
    <row r="127" spans="1:4" x14ac:dyDescent="0.2">
      <c r="A127" s="18" t="s">
        <v>73</v>
      </c>
      <c r="B127" s="19">
        <v>114.59990200629635</v>
      </c>
      <c r="C127" s="19">
        <v>3.2000783720915371</v>
      </c>
      <c r="D127" s="19">
        <f>SUM(B127:C127)</f>
        <v>117.79998037838789</v>
      </c>
    </row>
    <row r="128" spans="1:4" x14ac:dyDescent="0.2">
      <c r="A128" s="18" t="s">
        <v>64</v>
      </c>
      <c r="B128" s="19">
        <v>114.59990200629635</v>
      </c>
      <c r="C128" s="19">
        <v>3.0780441609246751</v>
      </c>
      <c r="D128" s="19">
        <f>SUM(B128:C128)</f>
        <v>117.67794616722102</v>
      </c>
    </row>
    <row r="129" spans="1:4" x14ac:dyDescent="0.2">
      <c r="A129" s="18" t="s">
        <v>66</v>
      </c>
      <c r="B129" s="19">
        <v>114.59990200629635</v>
      </c>
      <c r="C129" s="19">
        <v>2.1129548666325118</v>
      </c>
      <c r="D129" s="19">
        <f>SUM(B129:C129)</f>
        <v>116.71285687292885</v>
      </c>
    </row>
    <row r="130" spans="1:4" x14ac:dyDescent="0.2">
      <c r="A130" s="18" t="s">
        <v>65</v>
      </c>
      <c r="B130" s="19">
        <v>114.59990200629635</v>
      </c>
      <c r="C130" s="19">
        <v>2.1129548666325118</v>
      </c>
      <c r="D130" s="19">
        <f>SUM(B130:C130)</f>
        <v>116.71285687292885</v>
      </c>
    </row>
    <row r="131" spans="1:4" x14ac:dyDescent="0.2">
      <c r="A131" s="18" t="s">
        <v>229</v>
      </c>
      <c r="B131" s="19">
        <v>114.59990200629635</v>
      </c>
      <c r="C131" s="19">
        <v>1.7562680832242257</v>
      </c>
      <c r="D131" s="19">
        <f>SUM(B131:C131)</f>
        <v>116.35617008952057</v>
      </c>
    </row>
    <row r="132" spans="1:4" x14ac:dyDescent="0.2">
      <c r="A132" s="18" t="s">
        <v>74</v>
      </c>
      <c r="B132" s="19">
        <v>114.59990200629635</v>
      </c>
      <c r="C132" s="19">
        <v>1.6104822058160537</v>
      </c>
      <c r="D132" s="19">
        <f>SUM(B132:C132)</f>
        <v>116.2103842121124</v>
      </c>
    </row>
    <row r="133" spans="1:4" x14ac:dyDescent="0.2">
      <c r="A133" s="18" t="s">
        <v>75</v>
      </c>
      <c r="B133" s="19">
        <v>114.59990200629635</v>
      </c>
      <c r="C133" s="19">
        <v>1.6104822058160537</v>
      </c>
      <c r="D133" s="19">
        <f>SUM(B133:C133)</f>
        <v>116.2103842121124</v>
      </c>
    </row>
    <row r="134" spans="1:4" x14ac:dyDescent="0.2">
      <c r="A134" s="18" t="s">
        <v>13</v>
      </c>
      <c r="B134" s="19">
        <v>114.59990200629635</v>
      </c>
      <c r="C134" s="19">
        <v>1.0602419295183008</v>
      </c>
      <c r="D134" s="19">
        <f>SUM(B134:C134)</f>
        <v>115.66014393581465</v>
      </c>
    </row>
    <row r="135" spans="1:4" x14ac:dyDescent="0.2">
      <c r="A135" s="18" t="s">
        <v>60</v>
      </c>
      <c r="B135" s="19">
        <v>114.59990200629635</v>
      </c>
      <c r="C135" s="19">
        <v>0.53147925645001071</v>
      </c>
      <c r="D135" s="19">
        <f>SUM(B135:C135)</f>
        <v>115.13138126274636</v>
      </c>
    </row>
    <row r="136" spans="1:4" x14ac:dyDescent="0.2">
      <c r="A136" s="18" t="s">
        <v>21</v>
      </c>
      <c r="B136" s="19">
        <v>114.59990200629635</v>
      </c>
      <c r="C136" s="19">
        <v>0.22607874007513465</v>
      </c>
      <c r="D136" s="19">
        <f>SUM(B136:C136)</f>
        <v>114.82598074637148</v>
      </c>
    </row>
    <row r="137" spans="1:4" x14ac:dyDescent="0.2">
      <c r="A137" s="18" t="s">
        <v>9</v>
      </c>
      <c r="B137" s="19">
        <v>114.59990200629635</v>
      </c>
      <c r="C137" s="19">
        <v>7.8054139823542604E-2</v>
      </c>
      <c r="D137" s="19">
        <f>SUM(B137:C137)</f>
        <v>114.67795614611988</v>
      </c>
    </row>
    <row r="138" spans="1:4" x14ac:dyDescent="0.2">
      <c r="A138" s="18" t="s">
        <v>12</v>
      </c>
      <c r="B138" s="19">
        <v>114.59990200629635</v>
      </c>
      <c r="C138" s="19">
        <v>5.6736335616533996E-2</v>
      </c>
      <c r="D138" s="19">
        <f>SUM(B138:C138)</f>
        <v>114.65663834191288</v>
      </c>
    </row>
    <row r="139" spans="1:4" x14ac:dyDescent="0.2">
      <c r="A139" s="18" t="s">
        <v>182</v>
      </c>
      <c r="B139" s="19">
        <v>114.59990200629635</v>
      </c>
      <c r="C139" s="19">
        <v>0</v>
      </c>
      <c r="D139" s="19">
        <f>SUM(B139:C139)</f>
        <v>114.59990200629635</v>
      </c>
    </row>
    <row r="140" spans="1:4" x14ac:dyDescent="0.2">
      <c r="A140" s="18" t="s">
        <v>190</v>
      </c>
      <c r="B140" s="19">
        <v>114.59990200629635</v>
      </c>
      <c r="C140" s="19">
        <v>0</v>
      </c>
      <c r="D140" s="19">
        <f>SUM(B140:C140)</f>
        <v>114.59990200629635</v>
      </c>
    </row>
    <row r="141" spans="1:4" x14ac:dyDescent="0.2">
      <c r="A141" s="18" t="s">
        <v>160</v>
      </c>
      <c r="B141" s="19">
        <v>114.59990200629635</v>
      </c>
      <c r="C141" s="19">
        <v>0</v>
      </c>
      <c r="D141" s="19">
        <f>SUM(B141:C141)</f>
        <v>114.59990200629635</v>
      </c>
    </row>
    <row r="142" spans="1:4" x14ac:dyDescent="0.2">
      <c r="A142" s="18" t="s">
        <v>194</v>
      </c>
      <c r="B142" s="19">
        <v>114.59990200629635</v>
      </c>
      <c r="C142" s="19">
        <v>0</v>
      </c>
      <c r="D142" s="19">
        <f>SUM(B142:C142)</f>
        <v>114.59990200629635</v>
      </c>
    </row>
    <row r="143" spans="1:4" x14ac:dyDescent="0.2">
      <c r="A143" s="18" t="s">
        <v>5</v>
      </c>
      <c r="B143" s="19">
        <v>114.59990200629635</v>
      </c>
      <c r="C143" s="19">
        <v>0</v>
      </c>
      <c r="D143" s="19">
        <f>SUM(B143:C143)</f>
        <v>114.59990200629635</v>
      </c>
    </row>
    <row r="144" spans="1:4" x14ac:dyDescent="0.2">
      <c r="A144" s="18" t="s">
        <v>8</v>
      </c>
      <c r="B144" s="19">
        <v>114.59990200629635</v>
      </c>
      <c r="C144" s="19">
        <v>0</v>
      </c>
      <c r="D144" s="19">
        <f>SUM(B144:C144)</f>
        <v>114.59990200629635</v>
      </c>
    </row>
    <row r="145" spans="1:4" x14ac:dyDescent="0.2">
      <c r="A145" s="18" t="s">
        <v>197</v>
      </c>
      <c r="B145" s="19">
        <v>114.59990200629635</v>
      </c>
      <c r="C145" s="19">
        <v>0</v>
      </c>
      <c r="D145" s="19">
        <f>SUM(B145:C145)</f>
        <v>114.59990200629635</v>
      </c>
    </row>
    <row r="146" spans="1:4" x14ac:dyDescent="0.2">
      <c r="A146" s="18" t="s">
        <v>236</v>
      </c>
      <c r="B146" s="19">
        <v>114.59990200629635</v>
      </c>
      <c r="C146" s="19">
        <v>0</v>
      </c>
      <c r="D146" s="19">
        <f>SUM(B146:C146)</f>
        <v>114.59990200629635</v>
      </c>
    </row>
    <row r="147" spans="1:4" x14ac:dyDescent="0.2">
      <c r="A147" s="18" t="s">
        <v>150</v>
      </c>
      <c r="B147" s="19">
        <v>114.59990200629635</v>
      </c>
      <c r="C147" s="19">
        <v>0</v>
      </c>
      <c r="D147" s="19">
        <f>SUM(B147:C147)</f>
        <v>114.59990200629635</v>
      </c>
    </row>
    <row r="148" spans="1:4" x14ac:dyDescent="0.2">
      <c r="A148" s="18" t="s">
        <v>233</v>
      </c>
      <c r="B148" s="19">
        <v>114.59990200629635</v>
      </c>
      <c r="C148" s="19">
        <v>0</v>
      </c>
      <c r="D148" s="19">
        <f>SUM(B148:C148)</f>
        <v>114.59990200629635</v>
      </c>
    </row>
    <row r="149" spans="1:4" x14ac:dyDescent="0.2">
      <c r="A149" s="18" t="s">
        <v>173</v>
      </c>
      <c r="B149" s="19">
        <v>114.59990200629635</v>
      </c>
      <c r="C149" s="19">
        <v>0</v>
      </c>
      <c r="D149" s="19">
        <f>SUM(B149:C149)</f>
        <v>114.59990200629635</v>
      </c>
    </row>
    <row r="150" spans="1:4" x14ac:dyDescent="0.2">
      <c r="A150" s="18" t="s">
        <v>247</v>
      </c>
      <c r="B150" s="19">
        <v>114.59990200629635</v>
      </c>
      <c r="C150" s="19">
        <v>0</v>
      </c>
      <c r="D150" s="19">
        <f>SUM(B150:C150)</f>
        <v>114.59990200629635</v>
      </c>
    </row>
    <row r="151" spans="1:4" x14ac:dyDescent="0.2">
      <c r="A151" s="18" t="s">
        <v>234</v>
      </c>
      <c r="B151" s="19">
        <v>114.59990200629635</v>
      </c>
      <c r="C151" s="19">
        <v>0</v>
      </c>
      <c r="D151" s="19">
        <f>SUM(B151:C151)</f>
        <v>114.59990200629635</v>
      </c>
    </row>
    <row r="152" spans="1:4" x14ac:dyDescent="0.2">
      <c r="A152" s="18" t="s">
        <v>181</v>
      </c>
      <c r="B152" s="19">
        <v>114.59990200629635</v>
      </c>
      <c r="C152" s="19">
        <v>0</v>
      </c>
      <c r="D152" s="19">
        <f>SUM(B152:C152)</f>
        <v>114.59990200629635</v>
      </c>
    </row>
    <row r="153" spans="1:4" x14ac:dyDescent="0.2">
      <c r="A153" s="18" t="s">
        <v>184</v>
      </c>
      <c r="B153" s="19">
        <v>114.59990200629635</v>
      </c>
      <c r="C153" s="19">
        <v>0</v>
      </c>
      <c r="D153" s="19">
        <f>SUM(B153:C153)</f>
        <v>114.59990200629635</v>
      </c>
    </row>
    <row r="154" spans="1:4" x14ac:dyDescent="0.2">
      <c r="A154" s="18" t="s">
        <v>151</v>
      </c>
      <c r="B154" s="19">
        <v>114.59990200629635</v>
      </c>
      <c r="C154" s="19">
        <v>0</v>
      </c>
      <c r="D154" s="19">
        <f>SUM(B154:C154)</f>
        <v>114.59990200629635</v>
      </c>
    </row>
    <row r="155" spans="1:4" x14ac:dyDescent="0.2">
      <c r="A155" s="18" t="s">
        <v>189</v>
      </c>
      <c r="B155" s="19">
        <v>114.59990200629635</v>
      </c>
      <c r="C155" s="19">
        <v>0</v>
      </c>
      <c r="D155" s="19">
        <f>SUM(B155:C155)</f>
        <v>114.59990200629635</v>
      </c>
    </row>
    <row r="156" spans="1:4" x14ac:dyDescent="0.2">
      <c r="A156" s="18" t="s">
        <v>235</v>
      </c>
      <c r="B156" s="19">
        <v>114.59990200629635</v>
      </c>
      <c r="C156" s="19">
        <v>0</v>
      </c>
      <c r="D156" s="19">
        <f>SUM(B156:C156)</f>
        <v>114.59990200629635</v>
      </c>
    </row>
    <row r="157" spans="1:4" x14ac:dyDescent="0.2">
      <c r="A157" s="18" t="s">
        <v>7</v>
      </c>
      <c r="B157" s="19">
        <v>114.59990200629635</v>
      </c>
      <c r="C157" s="19">
        <v>0</v>
      </c>
      <c r="D157" s="19">
        <f>SUM(B157:C157)</f>
        <v>114.59990200629635</v>
      </c>
    </row>
    <row r="158" spans="1:4" x14ac:dyDescent="0.2">
      <c r="A158" s="18" t="s">
        <v>201</v>
      </c>
      <c r="B158" s="19">
        <v>114.59990200629635</v>
      </c>
      <c r="C158" s="19">
        <v>0</v>
      </c>
      <c r="D158" s="19">
        <f>SUM(B158:C158)</f>
        <v>114.59990200629635</v>
      </c>
    </row>
    <row r="159" spans="1:4" x14ac:dyDescent="0.2">
      <c r="A159" s="18" t="s">
        <v>203</v>
      </c>
      <c r="B159" s="19">
        <v>114.59990200629635</v>
      </c>
      <c r="C159" s="19">
        <v>0</v>
      </c>
      <c r="D159" s="19">
        <f>SUM(B159:C159)</f>
        <v>114.59990200629635</v>
      </c>
    </row>
    <row r="160" spans="1:4" x14ac:dyDescent="0.2">
      <c r="A160" s="18" t="s">
        <v>244</v>
      </c>
      <c r="B160" s="19">
        <v>114.59990200629635</v>
      </c>
      <c r="C160" s="19">
        <v>0</v>
      </c>
      <c r="D160" s="19">
        <f>SUM(B160:C160)</f>
        <v>114.59990200629635</v>
      </c>
    </row>
    <row r="161" spans="1:4" x14ac:dyDescent="0.2">
      <c r="A161" s="18" t="s">
        <v>204</v>
      </c>
      <c r="B161" s="19">
        <v>114.59990200629635</v>
      </c>
      <c r="C161" s="19">
        <v>0</v>
      </c>
      <c r="D161" s="19">
        <f>SUM(B161:C161)</f>
        <v>114.59990200629635</v>
      </c>
    </row>
    <row r="162" spans="1:4" x14ac:dyDescent="0.2">
      <c r="A162" s="18" t="s">
        <v>573</v>
      </c>
      <c r="B162" s="19">
        <v>114.59990200629635</v>
      </c>
      <c r="C162" s="19">
        <v>0</v>
      </c>
      <c r="D162" s="19">
        <f>SUM(B162:C162)</f>
        <v>114.59990200629635</v>
      </c>
    </row>
    <row r="163" spans="1:4" x14ac:dyDescent="0.2">
      <c r="A163" s="18" t="s">
        <v>147</v>
      </c>
      <c r="B163" s="19">
        <v>114.59990200629635</v>
      </c>
      <c r="C163" s="19">
        <v>0</v>
      </c>
      <c r="D163" s="19">
        <f>SUM(B163:C163)</f>
        <v>114.59990200629635</v>
      </c>
    </row>
    <row r="164" spans="1:4" x14ac:dyDescent="0.2">
      <c r="A164" s="18" t="s">
        <v>188</v>
      </c>
      <c r="B164" s="19">
        <v>114.59990200629635</v>
      </c>
      <c r="C164" s="19">
        <v>0</v>
      </c>
      <c r="D164" s="19">
        <f>SUM(B164:C164)</f>
        <v>114.59990200629635</v>
      </c>
    </row>
    <row r="165" spans="1:4" x14ac:dyDescent="0.2">
      <c r="A165" s="18" t="s">
        <v>571</v>
      </c>
      <c r="B165" s="19">
        <v>114.59990200629635</v>
      </c>
      <c r="C165" s="19">
        <v>0</v>
      </c>
      <c r="D165" s="19">
        <f>SUM(B165:C165)</f>
        <v>114.59990200629635</v>
      </c>
    </row>
    <row r="166" spans="1:4" x14ac:dyDescent="0.2">
      <c r="A166" s="18" t="s">
        <v>515</v>
      </c>
      <c r="B166" s="19">
        <v>114.59990200629635</v>
      </c>
      <c r="C166" s="19">
        <v>0</v>
      </c>
      <c r="D166" s="19">
        <f>SUM(B166:C166)</f>
        <v>114.59990200629635</v>
      </c>
    </row>
    <row r="167" spans="1:4" x14ac:dyDescent="0.2">
      <c r="A167" s="18" t="s">
        <v>159</v>
      </c>
      <c r="B167" s="19">
        <v>114.59990200629635</v>
      </c>
      <c r="C167" s="19">
        <v>0</v>
      </c>
      <c r="D167" s="19">
        <f>SUM(B167:C167)</f>
        <v>114.59990200629635</v>
      </c>
    </row>
    <row r="168" spans="1:4" x14ac:dyDescent="0.2">
      <c r="A168" s="18" t="s">
        <v>516</v>
      </c>
      <c r="B168" s="19">
        <v>114.59990200629635</v>
      </c>
      <c r="C168" s="19">
        <v>0</v>
      </c>
      <c r="D168" s="19">
        <f>SUM(B168:C168)</f>
        <v>114.59990200629635</v>
      </c>
    </row>
    <row r="169" spans="1:4" x14ac:dyDescent="0.2">
      <c r="A169" s="18" t="s">
        <v>239</v>
      </c>
      <c r="B169" s="19">
        <v>114.59990200629635</v>
      </c>
      <c r="C169" s="19">
        <v>0</v>
      </c>
      <c r="D169" s="19">
        <f>SUM(B169:C169)</f>
        <v>114.59990200629635</v>
      </c>
    </row>
    <row r="170" spans="1:4" x14ac:dyDescent="0.2">
      <c r="A170" s="18" t="s">
        <v>242</v>
      </c>
      <c r="B170" s="19">
        <v>114.59990200629635</v>
      </c>
      <c r="C170" s="19">
        <v>0</v>
      </c>
      <c r="D170" s="19">
        <f>SUM(B170:C170)</f>
        <v>114.59990200629635</v>
      </c>
    </row>
    <row r="171" spans="1:4" x14ac:dyDescent="0.2">
      <c r="A171" s="18" t="s">
        <v>243</v>
      </c>
      <c r="B171" s="19">
        <v>114.59990200629635</v>
      </c>
      <c r="C171" s="19">
        <v>0</v>
      </c>
      <c r="D171" s="19">
        <f>SUM(B171:C171)</f>
        <v>114.59990200629635</v>
      </c>
    </row>
    <row r="172" spans="1:4" x14ac:dyDescent="0.2">
      <c r="A172" s="18" t="s">
        <v>237</v>
      </c>
      <c r="B172" s="19">
        <v>114.59990200629635</v>
      </c>
      <c r="C172" s="19">
        <v>0</v>
      </c>
      <c r="D172" s="19">
        <f>SUM(B172:C172)</f>
        <v>114.59990200629635</v>
      </c>
    </row>
    <row r="173" spans="1:4" x14ac:dyDescent="0.2">
      <c r="A173" s="18" t="s">
        <v>199</v>
      </c>
      <c r="B173" s="19">
        <v>114.59990200629635</v>
      </c>
      <c r="C173" s="19">
        <v>0</v>
      </c>
      <c r="D173" s="19">
        <f>SUM(B173:C173)</f>
        <v>114.59990200629635</v>
      </c>
    </row>
    <row r="174" spans="1:4" x14ac:dyDescent="0.2">
      <c r="A174" s="18" t="s">
        <v>238</v>
      </c>
      <c r="B174" s="19">
        <v>114.59990200629635</v>
      </c>
      <c r="C174" s="19">
        <v>0</v>
      </c>
      <c r="D174" s="19">
        <f>SUM(B174:C174)</f>
        <v>114.59990200629635</v>
      </c>
    </row>
    <row r="175" spans="1:4" x14ac:dyDescent="0.2">
      <c r="A175" s="18" t="s">
        <v>146</v>
      </c>
      <c r="B175" s="19">
        <v>114.59990200629635</v>
      </c>
      <c r="C175" s="19">
        <v>0</v>
      </c>
      <c r="D175" s="19">
        <f>SUM(B175:C175)</f>
        <v>114.59990200629635</v>
      </c>
    </row>
    <row r="176" spans="1:4" x14ac:dyDescent="0.2">
      <c r="A176" s="18" t="s">
        <v>240</v>
      </c>
      <c r="B176" s="19">
        <v>114.59990200629635</v>
      </c>
      <c r="C176" s="19">
        <v>0</v>
      </c>
      <c r="D176" s="19">
        <f>SUM(B176:C176)</f>
        <v>114.59990200629635</v>
      </c>
    </row>
    <row r="177" spans="1:4" x14ac:dyDescent="0.2">
      <c r="A177" s="18" t="s">
        <v>241</v>
      </c>
      <c r="B177" s="19">
        <v>114.59990200629635</v>
      </c>
      <c r="C177" s="19">
        <v>0</v>
      </c>
      <c r="D177" s="19">
        <f>SUM(B177:C177)</f>
        <v>114.59990200629635</v>
      </c>
    </row>
    <row r="178" spans="1:4" x14ac:dyDescent="0.2">
      <c r="A178" s="18" t="s">
        <v>517</v>
      </c>
      <c r="B178" s="19">
        <v>114.59990200629635</v>
      </c>
      <c r="C178" s="19">
        <v>0</v>
      </c>
      <c r="D178" s="19">
        <f>SUM(B178:C178)</f>
        <v>114.59990200629635</v>
      </c>
    </row>
    <row r="179" spans="1:4" x14ac:dyDescent="0.2">
      <c r="A179" s="18" t="s">
        <v>172</v>
      </c>
      <c r="B179" s="19">
        <v>114.59990200629635</v>
      </c>
      <c r="C179" s="19">
        <v>0</v>
      </c>
      <c r="D179" s="19">
        <f>SUM(B179:C179)</f>
        <v>114.59990200629635</v>
      </c>
    </row>
    <row r="180" spans="1:4" x14ac:dyDescent="0.2">
      <c r="A180" s="18" t="s">
        <v>166</v>
      </c>
      <c r="B180" s="19">
        <v>114.59990200629635</v>
      </c>
      <c r="C180" s="19">
        <v>0</v>
      </c>
      <c r="D180" s="19">
        <f>SUM(B180:C180)</f>
        <v>114.59990200629635</v>
      </c>
    </row>
    <row r="181" spans="1:4" x14ac:dyDescent="0.2">
      <c r="A181" s="18" t="s">
        <v>174</v>
      </c>
      <c r="B181" s="19">
        <v>114.59990200629635</v>
      </c>
      <c r="C181" s="19">
        <v>0</v>
      </c>
      <c r="D181" s="19">
        <f>SUM(B181:C181)</f>
        <v>114.59990200629635</v>
      </c>
    </row>
    <row r="182" spans="1:4" x14ac:dyDescent="0.2">
      <c r="A182" s="18" t="s">
        <v>175</v>
      </c>
      <c r="B182" s="19">
        <v>114.59990200629635</v>
      </c>
      <c r="C182" s="19">
        <v>0</v>
      </c>
      <c r="D182" s="19">
        <f>SUM(B182:C182)</f>
        <v>114.59990200629635</v>
      </c>
    </row>
    <row r="183" spans="1:4" x14ac:dyDescent="0.2">
      <c r="A183" s="18" t="s">
        <v>180</v>
      </c>
      <c r="B183" s="19">
        <v>114.59990200629635</v>
      </c>
      <c r="C183" s="19">
        <v>0</v>
      </c>
      <c r="D183" s="19">
        <f>SUM(B183:C183)</f>
        <v>114.59990200629635</v>
      </c>
    </row>
    <row r="184" spans="1:4" x14ac:dyDescent="0.2">
      <c r="A184" s="18" t="s">
        <v>154</v>
      </c>
      <c r="B184" s="19">
        <v>114.59990200629635</v>
      </c>
      <c r="C184" s="19">
        <v>0</v>
      </c>
      <c r="D184" s="19">
        <f>SUM(B184:C184)</f>
        <v>114.59990200629635</v>
      </c>
    </row>
    <row r="185" spans="1:4" x14ac:dyDescent="0.2">
      <c r="A185" s="18" t="s">
        <v>186</v>
      </c>
      <c r="B185" s="19">
        <v>114.59990200629635</v>
      </c>
      <c r="C185" s="19">
        <v>0</v>
      </c>
      <c r="D185" s="19">
        <f>SUM(B185:C185)</f>
        <v>114.59990200629635</v>
      </c>
    </row>
    <row r="186" spans="1:4" x14ac:dyDescent="0.2">
      <c r="A186" s="18" t="s">
        <v>187</v>
      </c>
      <c r="B186" s="19">
        <v>114.59990200629635</v>
      </c>
      <c r="C186" s="19">
        <v>0</v>
      </c>
      <c r="D186" s="19">
        <f>SUM(B186:C186)</f>
        <v>114.59990200629635</v>
      </c>
    </row>
    <row r="187" spans="1:4" x14ac:dyDescent="0.2">
      <c r="A187" s="18" t="s">
        <v>155</v>
      </c>
      <c r="B187" s="19">
        <v>114.59990200629635</v>
      </c>
      <c r="C187" s="19">
        <v>0</v>
      </c>
      <c r="D187" s="19">
        <f>SUM(B187:C187)</f>
        <v>114.59990200629635</v>
      </c>
    </row>
    <row r="188" spans="1:4" x14ac:dyDescent="0.2">
      <c r="A188" s="18" t="s">
        <v>161</v>
      </c>
      <c r="B188" s="19">
        <v>114.59990200629635</v>
      </c>
      <c r="C188" s="19">
        <v>0</v>
      </c>
      <c r="D188" s="19">
        <f>SUM(B188:C188)</f>
        <v>114.59990200629635</v>
      </c>
    </row>
    <row r="189" spans="1:4" x14ac:dyDescent="0.2">
      <c r="A189" s="18" t="s">
        <v>165</v>
      </c>
      <c r="B189" s="19">
        <v>114.59990200629635</v>
      </c>
      <c r="C189" s="19">
        <v>0</v>
      </c>
      <c r="D189" s="19">
        <f>SUM(B189:C189)</f>
        <v>114.59990200629635</v>
      </c>
    </row>
    <row r="190" spans="1:4" x14ac:dyDescent="0.2">
      <c r="A190" s="18" t="s">
        <v>206</v>
      </c>
      <c r="B190" s="19">
        <v>114.59990200629635</v>
      </c>
      <c r="C190" s="19">
        <v>0</v>
      </c>
      <c r="D190" s="19">
        <f>SUM(B190:C190)</f>
        <v>114.59990200629635</v>
      </c>
    </row>
    <row r="191" spans="1:4" x14ac:dyDescent="0.2">
      <c r="A191" s="18" t="s">
        <v>232</v>
      </c>
      <c r="B191" s="19">
        <v>114.59990200629635</v>
      </c>
      <c r="C191" s="19">
        <v>0</v>
      </c>
      <c r="D191" s="19">
        <f>SUM(B191:C191)</f>
        <v>114.59990200629635</v>
      </c>
    </row>
    <row r="192" spans="1:4" x14ac:dyDescent="0.2">
      <c r="A192" s="18" t="s">
        <v>176</v>
      </c>
      <c r="B192" s="19">
        <v>114.59990200629635</v>
      </c>
      <c r="C192" s="19">
        <v>0</v>
      </c>
      <c r="D192" s="19">
        <f>SUM(B192:C192)</f>
        <v>114.59990200629635</v>
      </c>
    </row>
    <row r="193" spans="1:4" x14ac:dyDescent="0.2">
      <c r="A193" s="18" t="s">
        <v>178</v>
      </c>
      <c r="B193" s="19">
        <v>114.59990200629635</v>
      </c>
      <c r="C193" s="19">
        <v>0</v>
      </c>
      <c r="D193" s="19">
        <f>SUM(B193:C193)</f>
        <v>114.59990200629635</v>
      </c>
    </row>
    <row r="194" spans="1:4" x14ac:dyDescent="0.2">
      <c r="A194" s="18" t="s">
        <v>149</v>
      </c>
      <c r="B194" s="19">
        <v>114.59990200629635</v>
      </c>
      <c r="C194" s="19">
        <v>0</v>
      </c>
      <c r="D194" s="19">
        <f>SUM(B194:C194)</f>
        <v>114.59990200629635</v>
      </c>
    </row>
    <row r="195" spans="1:4" x14ac:dyDescent="0.2">
      <c r="A195" s="18" t="s">
        <v>183</v>
      </c>
      <c r="B195" s="19">
        <v>114.59990200629635</v>
      </c>
      <c r="C195" s="19">
        <v>0</v>
      </c>
      <c r="D195" s="19">
        <f>SUM(B195:C195)</f>
        <v>114.59990200629635</v>
      </c>
    </row>
    <row r="196" spans="1:4" x14ac:dyDescent="0.2">
      <c r="A196" s="18" t="s">
        <v>152</v>
      </c>
      <c r="B196" s="19">
        <v>114.59990200629635</v>
      </c>
      <c r="C196" s="19">
        <v>0</v>
      </c>
      <c r="D196" s="19">
        <f>SUM(B196:C196)</f>
        <v>114.59990200629635</v>
      </c>
    </row>
    <row r="197" spans="1:4" x14ac:dyDescent="0.2">
      <c r="A197" s="18" t="s">
        <v>157</v>
      </c>
      <c r="B197" s="19">
        <v>114.59990200629635</v>
      </c>
      <c r="C197" s="19">
        <v>0</v>
      </c>
      <c r="D197" s="19">
        <f>SUM(B197:C197)</f>
        <v>114.59990200629635</v>
      </c>
    </row>
    <row r="198" spans="1:4" x14ac:dyDescent="0.2">
      <c r="A198" s="18" t="s">
        <v>191</v>
      </c>
      <c r="B198" s="19">
        <v>114.59990200629635</v>
      </c>
      <c r="C198" s="19">
        <v>0</v>
      </c>
      <c r="D198" s="19">
        <f>SUM(B198:C198)</f>
        <v>114.59990200629635</v>
      </c>
    </row>
    <row r="199" spans="1:4" x14ac:dyDescent="0.2">
      <c r="A199" s="18" t="s">
        <v>193</v>
      </c>
      <c r="B199" s="19">
        <v>114.59990200629635</v>
      </c>
      <c r="C199" s="19">
        <v>0</v>
      </c>
      <c r="D199" s="19">
        <f>SUM(B199:C199)</f>
        <v>114.59990200629635</v>
      </c>
    </row>
    <row r="200" spans="1:4" x14ac:dyDescent="0.2">
      <c r="A200" s="18" t="s">
        <v>205</v>
      </c>
      <c r="B200" s="19">
        <v>114.59990200629635</v>
      </c>
      <c r="C200" s="19">
        <v>0</v>
      </c>
      <c r="D200" s="19">
        <f>SUM(B200:C200)</f>
        <v>114.59990200629635</v>
      </c>
    </row>
    <row r="201" spans="1:4" x14ac:dyDescent="0.2">
      <c r="A201" s="18" t="s">
        <v>202</v>
      </c>
      <c r="B201" s="19">
        <v>114.59990200629635</v>
      </c>
      <c r="C201" s="19">
        <v>0</v>
      </c>
      <c r="D201" s="19">
        <f>SUM(B201:C201)</f>
        <v>114.59990200629635</v>
      </c>
    </row>
    <row r="202" spans="1:4" x14ac:dyDescent="0.2">
      <c r="A202" s="18" t="s">
        <v>62</v>
      </c>
      <c r="B202" s="19">
        <v>114.59990200629635</v>
      </c>
      <c r="C202" s="19">
        <v>0</v>
      </c>
      <c r="D202" s="19">
        <f>SUM(B202:C202)</f>
        <v>114.59990200629635</v>
      </c>
    </row>
    <row r="203" spans="1:4" x14ac:dyDescent="0.2">
      <c r="A203" s="18" t="s">
        <v>120</v>
      </c>
      <c r="B203" s="19">
        <v>13.394791446041333</v>
      </c>
      <c r="C203" s="19">
        <v>81.257721481895629</v>
      </c>
      <c r="D203" s="19">
        <f>SUM(B203:C203)</f>
        <v>94.652512927936968</v>
      </c>
    </row>
    <row r="204" spans="1:4" ht="12.75" customHeight="1" x14ac:dyDescent="0.25">
      <c r="A204" s="40" t="s">
        <v>116</v>
      </c>
      <c r="B204" s="19">
        <v>0</v>
      </c>
      <c r="C204" s="19">
        <v>80.829292620050722</v>
      </c>
      <c r="D204" s="19">
        <f>SUM(B204:C204)</f>
        <v>80.829292620050722</v>
      </c>
    </row>
    <row r="205" spans="1:4" ht="12.75" customHeight="1" x14ac:dyDescent="0.25">
      <c r="A205" s="40" t="s">
        <v>117</v>
      </c>
      <c r="B205" s="19">
        <v>0</v>
      </c>
      <c r="C205" s="19">
        <v>80.829292620050722</v>
      </c>
      <c r="D205" s="19">
        <f>SUM(B205:C205)</f>
        <v>80.829292620050722</v>
      </c>
    </row>
    <row r="206" spans="1:4" ht="12.75" customHeight="1" x14ac:dyDescent="0.25">
      <c r="A206" s="40" t="s">
        <v>118</v>
      </c>
      <c r="B206" s="19">
        <v>0</v>
      </c>
      <c r="C206" s="19">
        <v>80.829292620050722</v>
      </c>
      <c r="D206" s="19">
        <f>SUM(B206:C206)</f>
        <v>80.829292620050722</v>
      </c>
    </row>
    <row r="207" spans="1:4" ht="12.75" customHeight="1" x14ac:dyDescent="0.25">
      <c r="A207" s="40" t="s">
        <v>119</v>
      </c>
      <c r="B207" s="19">
        <v>0</v>
      </c>
      <c r="C207" s="19">
        <v>80.829292620050722</v>
      </c>
      <c r="D207" s="19">
        <f>SUM(B207:C207)</f>
        <v>80.829292620050722</v>
      </c>
    </row>
    <row r="208" spans="1:4" ht="12.75" customHeight="1" x14ac:dyDescent="0.25">
      <c r="A208" s="40" t="s">
        <v>122</v>
      </c>
      <c r="B208" s="19">
        <v>0</v>
      </c>
      <c r="C208" s="19">
        <v>53.260943503631765</v>
      </c>
      <c r="D208" s="19">
        <f>SUM(B208:C208)</f>
        <v>53.260943503631765</v>
      </c>
    </row>
    <row r="209" spans="1:4" x14ac:dyDescent="0.2">
      <c r="A209" s="18" t="s">
        <v>102</v>
      </c>
      <c r="B209" s="19">
        <v>13.394791446041333</v>
      </c>
      <c r="C209" s="19">
        <v>34.321254520024276</v>
      </c>
      <c r="D209" s="19">
        <f>SUM(B209:C209)</f>
        <v>47.716045966065607</v>
      </c>
    </row>
    <row r="210" spans="1:4" x14ac:dyDescent="0.2">
      <c r="A210" s="18" t="s">
        <v>106</v>
      </c>
      <c r="B210" s="19">
        <v>0</v>
      </c>
      <c r="C210" s="19">
        <v>47.663865965966394</v>
      </c>
      <c r="D210" s="19">
        <f>SUM(B210:C210)</f>
        <v>47.663865965966394</v>
      </c>
    </row>
    <row r="211" spans="1:4" x14ac:dyDescent="0.2">
      <c r="A211" s="18" t="s">
        <v>79</v>
      </c>
      <c r="B211" s="19">
        <v>13.394791446041333</v>
      </c>
      <c r="C211" s="19">
        <v>19.330993766783958</v>
      </c>
      <c r="D211" s="19">
        <f>SUM(B211:C211)</f>
        <v>32.725785212825294</v>
      </c>
    </row>
    <row r="212" spans="1:4" x14ac:dyDescent="0.2">
      <c r="A212" s="18" t="s">
        <v>94</v>
      </c>
      <c r="B212" s="19">
        <v>13.394791446041333</v>
      </c>
      <c r="C212" s="19">
        <v>19.197323421030127</v>
      </c>
      <c r="D212" s="19">
        <f>SUM(B212:C212)</f>
        <v>32.592114867071459</v>
      </c>
    </row>
    <row r="213" spans="1:4" x14ac:dyDescent="0.2">
      <c r="A213" s="18" t="s">
        <v>95</v>
      </c>
      <c r="B213" s="19">
        <v>13.394791446041333</v>
      </c>
      <c r="C213" s="19">
        <v>13.521474184469238</v>
      </c>
      <c r="D213" s="19">
        <f>SUM(B213:C213)</f>
        <v>26.916265630510573</v>
      </c>
    </row>
    <row r="214" spans="1:4" x14ac:dyDescent="0.2">
      <c r="A214" s="18" t="s">
        <v>67</v>
      </c>
      <c r="B214" s="19">
        <v>13.394791446041333</v>
      </c>
      <c r="C214" s="19">
        <v>7.5946052680978688</v>
      </c>
      <c r="D214" s="19">
        <f>SUM(B214:C214)</f>
        <v>20.989396714139204</v>
      </c>
    </row>
    <row r="215" spans="1:4" x14ac:dyDescent="0.2">
      <c r="A215" s="18" t="s">
        <v>100</v>
      </c>
      <c r="B215" s="19">
        <v>13.394791446041333</v>
      </c>
      <c r="C215" s="19">
        <v>7.4486857126612982</v>
      </c>
      <c r="D215" s="19">
        <f>SUM(B215:C215)</f>
        <v>20.843477158702633</v>
      </c>
    </row>
    <row r="216" spans="1:4" x14ac:dyDescent="0.2">
      <c r="A216" s="18" t="s">
        <v>101</v>
      </c>
      <c r="B216" s="19">
        <v>13.394791446041333</v>
      </c>
      <c r="C216" s="19">
        <v>7.4486857126612982</v>
      </c>
      <c r="D216" s="19">
        <f>SUM(B216:C216)</f>
        <v>20.843477158702633</v>
      </c>
    </row>
    <row r="217" spans="1:4" x14ac:dyDescent="0.2">
      <c r="A217" s="18" t="s">
        <v>90</v>
      </c>
      <c r="B217" s="19">
        <v>13.394791446041333</v>
      </c>
      <c r="C217" s="19">
        <v>6.1113384494459417</v>
      </c>
      <c r="D217" s="19">
        <f>SUM(B217:C217)</f>
        <v>19.506129895487277</v>
      </c>
    </row>
    <row r="218" spans="1:4" x14ac:dyDescent="0.2">
      <c r="A218" s="18" t="s">
        <v>91</v>
      </c>
      <c r="B218" s="19">
        <v>13.394791446041333</v>
      </c>
      <c r="C218" s="19">
        <v>6.0712534792749411</v>
      </c>
      <c r="D218" s="19">
        <f>SUM(B218:C218)</f>
        <v>19.466044925316275</v>
      </c>
    </row>
    <row r="219" spans="1:4" x14ac:dyDescent="0.2">
      <c r="A219" s="18" t="s">
        <v>80</v>
      </c>
      <c r="B219" s="19">
        <v>13.394791446041333</v>
      </c>
      <c r="C219" s="19">
        <v>5.3247615650547457</v>
      </c>
      <c r="D219" s="19">
        <f>SUM(B219:C219)</f>
        <v>18.719553011096078</v>
      </c>
    </row>
    <row r="220" spans="1:4" x14ac:dyDescent="0.2">
      <c r="A220" s="18" t="s">
        <v>86</v>
      </c>
      <c r="B220" s="19">
        <v>13.394791446041333</v>
      </c>
      <c r="C220" s="19">
        <v>5.1281104295761688</v>
      </c>
      <c r="D220" s="19">
        <f>SUM(B220:C220)</f>
        <v>18.522901875617503</v>
      </c>
    </row>
    <row r="221" spans="1:4" x14ac:dyDescent="0.2">
      <c r="A221" s="18" t="s">
        <v>81</v>
      </c>
      <c r="B221" s="19">
        <v>13.394791446041333</v>
      </c>
      <c r="C221" s="19">
        <v>4.2343744718679073</v>
      </c>
      <c r="D221" s="19">
        <f>SUM(B221:C221)</f>
        <v>17.629165917909241</v>
      </c>
    </row>
    <row r="222" spans="1:4" x14ac:dyDescent="0.2">
      <c r="A222" s="18" t="s">
        <v>51</v>
      </c>
      <c r="B222" s="19">
        <v>13.394791446041333</v>
      </c>
      <c r="C222" s="19">
        <v>3.9736362457399048</v>
      </c>
      <c r="D222" s="19">
        <f>SUM(B222:C222)</f>
        <v>17.368427691781239</v>
      </c>
    </row>
    <row r="223" spans="1:4" x14ac:dyDescent="0.2">
      <c r="A223" s="18" t="s">
        <v>224</v>
      </c>
      <c r="B223" s="19">
        <v>13.394791446041333</v>
      </c>
      <c r="C223" s="19">
        <v>3.6876605297675806</v>
      </c>
      <c r="D223" s="19">
        <f>SUM(B223:C223)</f>
        <v>17.082451975808915</v>
      </c>
    </row>
    <row r="224" spans="1:4" x14ac:dyDescent="0.2">
      <c r="A224" s="18" t="s">
        <v>85</v>
      </c>
      <c r="B224" s="19">
        <v>13.394791446041333</v>
      </c>
      <c r="C224" s="19">
        <v>3.4080844573387323</v>
      </c>
      <c r="D224" s="19">
        <f>SUM(B224:C224)</f>
        <v>16.802875903380066</v>
      </c>
    </row>
    <row r="225" spans="1:4" x14ac:dyDescent="0.2">
      <c r="A225" s="18" t="s">
        <v>70</v>
      </c>
      <c r="B225" s="19">
        <v>13.394791446041333</v>
      </c>
      <c r="C225" s="19">
        <v>3.2624368675461457</v>
      </c>
      <c r="D225" s="19">
        <f>SUM(B225:C225)</f>
        <v>16.657228313587478</v>
      </c>
    </row>
    <row r="226" spans="1:4" x14ac:dyDescent="0.2">
      <c r="A226" s="18" t="s">
        <v>83</v>
      </c>
      <c r="B226" s="19">
        <v>13.394791446041333</v>
      </c>
      <c r="C226" s="19">
        <v>2.9252409552900795</v>
      </c>
      <c r="D226" s="19">
        <f>SUM(B226:C226)</f>
        <v>16.320032401331414</v>
      </c>
    </row>
    <row r="227" spans="1:4" x14ac:dyDescent="0.2">
      <c r="A227" s="18" t="s">
        <v>72</v>
      </c>
      <c r="B227" s="19">
        <v>13.394791446041333</v>
      </c>
      <c r="C227" s="19">
        <v>2.7975861208142065</v>
      </c>
      <c r="D227" s="19">
        <f>SUM(B227:C227)</f>
        <v>16.192377566855541</v>
      </c>
    </row>
    <row r="228" spans="1:4" x14ac:dyDescent="0.2">
      <c r="A228" s="18" t="s">
        <v>78</v>
      </c>
      <c r="B228" s="19">
        <v>13.394791446041333</v>
      </c>
      <c r="C228" s="19">
        <v>2.6065755835224471</v>
      </c>
      <c r="D228" s="19">
        <f>SUM(B228:C228)</f>
        <v>16.001367029563781</v>
      </c>
    </row>
    <row r="229" spans="1:4" x14ac:dyDescent="0.2">
      <c r="A229" s="18" t="s">
        <v>54</v>
      </c>
      <c r="B229" s="19">
        <v>13.394791446041333</v>
      </c>
      <c r="C229" s="19">
        <v>2.5299995846566055</v>
      </c>
      <c r="D229" s="19">
        <f>SUM(B229:C229)</f>
        <v>15.924791030697939</v>
      </c>
    </row>
    <row r="230" spans="1:4" x14ac:dyDescent="0.2">
      <c r="A230" s="18" t="s">
        <v>222</v>
      </c>
      <c r="B230" s="19">
        <v>13.394791446041333</v>
      </c>
      <c r="C230" s="19">
        <v>2.5110772292573471</v>
      </c>
      <c r="D230" s="19">
        <f>SUM(B230:C230)</f>
        <v>15.905868675298681</v>
      </c>
    </row>
    <row r="231" spans="1:4" x14ac:dyDescent="0.2">
      <c r="A231" s="18" t="s">
        <v>68</v>
      </c>
      <c r="B231" s="19">
        <v>13.394791446041333</v>
      </c>
      <c r="C231" s="19">
        <v>2.0914342405893112</v>
      </c>
      <c r="D231" s="19">
        <f>SUM(B231:C231)</f>
        <v>15.486225686630645</v>
      </c>
    </row>
    <row r="232" spans="1:4" x14ac:dyDescent="0.2">
      <c r="A232" s="18" t="s">
        <v>18</v>
      </c>
      <c r="B232" s="19">
        <v>13.394791446041333</v>
      </c>
      <c r="C232" s="19">
        <v>2.0626028092688333</v>
      </c>
      <c r="D232" s="19">
        <f>SUM(B232:C232)</f>
        <v>15.457394255310167</v>
      </c>
    </row>
    <row r="233" spans="1:4" x14ac:dyDescent="0.2">
      <c r="A233" s="18" t="s">
        <v>20</v>
      </c>
      <c r="B233" s="19">
        <v>13.394791446041333</v>
      </c>
      <c r="C233" s="19">
        <v>2.0146692486488362</v>
      </c>
      <c r="D233" s="19">
        <f>SUM(B233:C233)</f>
        <v>15.40946069469017</v>
      </c>
    </row>
    <row r="234" spans="1:4" x14ac:dyDescent="0.2">
      <c r="A234" s="18" t="s">
        <v>82</v>
      </c>
      <c r="B234" s="19">
        <v>13.394791446041333</v>
      </c>
      <c r="C234" s="19">
        <v>1.7212490493708352</v>
      </c>
      <c r="D234" s="19">
        <f>SUM(B234:C234)</f>
        <v>15.116040495412168</v>
      </c>
    </row>
    <row r="235" spans="1:4" x14ac:dyDescent="0.2">
      <c r="A235" s="18" t="s">
        <v>380</v>
      </c>
      <c r="B235" s="19">
        <v>13.394791446041333</v>
      </c>
      <c r="C235" s="19">
        <v>1.6311254737648184</v>
      </c>
      <c r="D235" s="19">
        <f>SUM(B235:C235)</f>
        <v>15.025916919806152</v>
      </c>
    </row>
    <row r="236" spans="1:4" x14ac:dyDescent="0.2">
      <c r="A236" s="18" t="s">
        <v>382</v>
      </c>
      <c r="B236" s="19">
        <v>13.394791446041333</v>
      </c>
      <c r="C236" s="19">
        <v>1.5267705659860091</v>
      </c>
      <c r="D236" s="19">
        <f>SUM(B236:C236)</f>
        <v>14.921562012027342</v>
      </c>
    </row>
    <row r="237" spans="1:4" x14ac:dyDescent="0.2">
      <c r="A237" s="18" t="s">
        <v>63</v>
      </c>
      <c r="B237" s="19">
        <v>13.394791446041333</v>
      </c>
      <c r="C237" s="19">
        <v>1.4754935181269715</v>
      </c>
      <c r="D237" s="19">
        <f>SUM(B237:C237)</f>
        <v>14.870284964168304</v>
      </c>
    </row>
    <row r="238" spans="1:4" x14ac:dyDescent="0.2">
      <c r="A238" s="18" t="s">
        <v>57</v>
      </c>
      <c r="B238" s="19">
        <v>13.394791446041333</v>
      </c>
      <c r="C238" s="19">
        <v>1.44594299120545</v>
      </c>
      <c r="D238" s="19">
        <f>SUM(B238:C238)</f>
        <v>14.840734437246784</v>
      </c>
    </row>
    <row r="239" spans="1:4" x14ac:dyDescent="0.2">
      <c r="A239" s="18" t="s">
        <v>385</v>
      </c>
      <c r="B239" s="19">
        <v>13.394791446041333</v>
      </c>
      <c r="C239" s="19">
        <v>1.2910839096858187</v>
      </c>
      <c r="D239" s="19">
        <f>SUM(B239:C239)</f>
        <v>14.685875355727152</v>
      </c>
    </row>
    <row r="240" spans="1:4" x14ac:dyDescent="0.2">
      <c r="A240" s="18" t="s">
        <v>69</v>
      </c>
      <c r="B240" s="19">
        <v>13.394791446041333</v>
      </c>
      <c r="C240" s="19">
        <v>1.2909225741343024</v>
      </c>
      <c r="D240" s="19">
        <f>SUM(B240:C240)</f>
        <v>14.685714020175636</v>
      </c>
    </row>
    <row r="241" spans="1:4" x14ac:dyDescent="0.2">
      <c r="A241" s="18" t="s">
        <v>14</v>
      </c>
      <c r="B241" s="19">
        <v>13.394791446041333</v>
      </c>
      <c r="C241" s="19">
        <v>1.1630526255897402</v>
      </c>
      <c r="D241" s="19">
        <f>SUM(B241:C241)</f>
        <v>14.557844071631074</v>
      </c>
    </row>
    <row r="242" spans="1:4" x14ac:dyDescent="0.2">
      <c r="A242" s="18" t="s">
        <v>19</v>
      </c>
      <c r="B242" s="19">
        <v>13.394791446041333</v>
      </c>
      <c r="C242" s="19">
        <v>1.1630526255897402</v>
      </c>
      <c r="D242" s="19">
        <f>SUM(B242:C242)</f>
        <v>14.557844071631074</v>
      </c>
    </row>
    <row r="243" spans="1:4" x14ac:dyDescent="0.2">
      <c r="A243" s="18" t="s">
        <v>225</v>
      </c>
      <c r="B243" s="19">
        <v>13.394791446041333</v>
      </c>
      <c r="C243" s="19">
        <v>1.1133535930774372</v>
      </c>
      <c r="D243" s="19">
        <f>SUM(B243:C243)</f>
        <v>14.508145039118771</v>
      </c>
    </row>
    <row r="244" spans="1:4" x14ac:dyDescent="0.2">
      <c r="A244" s="18" t="s">
        <v>58</v>
      </c>
      <c r="B244" s="19">
        <v>13.394791446041333</v>
      </c>
      <c r="C244" s="19">
        <v>0.99845655940384048</v>
      </c>
      <c r="D244" s="19">
        <f>SUM(B244:C244)</f>
        <v>14.393248005445173</v>
      </c>
    </row>
    <row r="245" spans="1:4" ht="15" customHeight="1" x14ac:dyDescent="0.2">
      <c r="A245" s="18" t="s">
        <v>388</v>
      </c>
      <c r="B245" s="19">
        <v>13.394791446041333</v>
      </c>
      <c r="C245" s="19">
        <v>0.96087459507493567</v>
      </c>
      <c r="D245" s="19">
        <f>SUM(B245:C245)</f>
        <v>14.355666041116269</v>
      </c>
    </row>
    <row r="246" spans="1:4" ht="15" customHeight="1" x14ac:dyDescent="0.2">
      <c r="A246" s="18" t="s">
        <v>227</v>
      </c>
      <c r="B246" s="19">
        <v>13.394791446041333</v>
      </c>
      <c r="C246" s="19">
        <v>0.95939184453004878</v>
      </c>
      <c r="D246" s="19">
        <f>SUM(B246:C246)</f>
        <v>14.354183290571383</v>
      </c>
    </row>
    <row r="247" spans="1:4" ht="15" customHeight="1" x14ac:dyDescent="0.2">
      <c r="A247" s="18" t="s">
        <v>381</v>
      </c>
      <c r="B247" s="19">
        <v>13.394791446041333</v>
      </c>
      <c r="C247" s="19">
        <v>0.94352103584803981</v>
      </c>
      <c r="D247" s="19">
        <f>SUM(B247:C247)</f>
        <v>14.338312481889373</v>
      </c>
    </row>
    <row r="248" spans="1:4" ht="15" customHeight="1" x14ac:dyDescent="0.2">
      <c r="A248" s="18" t="s">
        <v>59</v>
      </c>
      <c r="B248" s="19">
        <v>13.394791446041333</v>
      </c>
      <c r="C248" s="19">
        <v>0.86653478372262815</v>
      </c>
      <c r="D248" s="19">
        <f>SUM(B248:C248)</f>
        <v>14.261326229763961</v>
      </c>
    </row>
    <row r="249" spans="1:4" ht="15" customHeight="1" x14ac:dyDescent="0.2">
      <c r="A249" s="18" t="s">
        <v>223</v>
      </c>
      <c r="B249" s="19">
        <v>13.394791446041333</v>
      </c>
      <c r="C249" s="19">
        <v>0.68269983715068583</v>
      </c>
      <c r="D249" s="19">
        <f>SUM(B249:C249)</f>
        <v>14.077491283192019</v>
      </c>
    </row>
    <row r="250" spans="1:4" x14ac:dyDescent="0.2">
      <c r="A250" s="18" t="s">
        <v>378</v>
      </c>
      <c r="B250" s="19">
        <v>13.394791446041333</v>
      </c>
      <c r="C250" s="19">
        <v>0.59195089421641045</v>
      </c>
      <c r="D250" s="19">
        <f>SUM(B250:C250)</f>
        <v>13.986742340257743</v>
      </c>
    </row>
    <row r="251" spans="1:4" x14ac:dyDescent="0.2">
      <c r="A251" s="18" t="s">
        <v>15</v>
      </c>
      <c r="B251" s="19">
        <v>13.394791446041333</v>
      </c>
      <c r="C251" s="19">
        <v>0.59161439435181939</v>
      </c>
      <c r="D251" s="19">
        <f>SUM(B251:C251)</f>
        <v>13.986405840393152</v>
      </c>
    </row>
    <row r="252" spans="1:4" x14ac:dyDescent="0.2">
      <c r="A252" s="18" t="s">
        <v>383</v>
      </c>
      <c r="B252" s="19">
        <v>13.394791446041333</v>
      </c>
      <c r="C252" s="19">
        <v>0.57788704371138311</v>
      </c>
      <c r="D252" s="19">
        <f>SUM(B252:C252)</f>
        <v>13.972678489752717</v>
      </c>
    </row>
    <row r="253" spans="1:4" x14ac:dyDescent="0.2">
      <c r="A253" s="18" t="s">
        <v>374</v>
      </c>
      <c r="B253" s="19">
        <v>13.394791446041333</v>
      </c>
      <c r="C253" s="19">
        <v>0.57027507873794203</v>
      </c>
      <c r="D253" s="19">
        <f>SUM(B253:C253)</f>
        <v>13.965066524779274</v>
      </c>
    </row>
    <row r="254" spans="1:4" x14ac:dyDescent="0.2">
      <c r="A254" s="18" t="s">
        <v>55</v>
      </c>
      <c r="B254" s="19">
        <v>13.394791446041333</v>
      </c>
      <c r="C254" s="19">
        <v>0.52930967741438306</v>
      </c>
      <c r="D254" s="19">
        <f>SUM(B254:C254)</f>
        <v>13.924101123455717</v>
      </c>
    </row>
    <row r="255" spans="1:4" x14ac:dyDescent="0.2">
      <c r="A255" s="18" t="s">
        <v>375</v>
      </c>
      <c r="B255" s="19">
        <v>13.394791446041333</v>
      </c>
      <c r="C255" s="19">
        <v>0.5195204507600043</v>
      </c>
      <c r="D255" s="19">
        <f>SUM(B255:C255)</f>
        <v>13.914311896801337</v>
      </c>
    </row>
    <row r="256" spans="1:4" x14ac:dyDescent="0.2">
      <c r="A256" s="18" t="s">
        <v>17</v>
      </c>
      <c r="B256" s="19">
        <v>13.394791446041333</v>
      </c>
      <c r="C256" s="19">
        <v>0.46018123491234209</v>
      </c>
      <c r="D256" s="19">
        <f>SUM(B256:C256)</f>
        <v>13.854972680953676</v>
      </c>
    </row>
    <row r="257" spans="1:4" x14ac:dyDescent="0.2">
      <c r="A257" s="18" t="s">
        <v>387</v>
      </c>
      <c r="B257" s="19">
        <v>13.394791446041333</v>
      </c>
      <c r="C257" s="19">
        <v>0.42657734432510858</v>
      </c>
      <c r="D257" s="19">
        <f>SUM(B257:C257)</f>
        <v>13.821368790366442</v>
      </c>
    </row>
    <row r="258" spans="1:4" x14ac:dyDescent="0.2">
      <c r="A258" s="18" t="s">
        <v>230</v>
      </c>
      <c r="B258" s="19">
        <v>13.394791446041333</v>
      </c>
      <c r="C258" s="19">
        <v>0.36853956859301046</v>
      </c>
      <c r="D258" s="19">
        <f>SUM(B258:C258)</f>
        <v>13.763331014634344</v>
      </c>
    </row>
    <row r="259" spans="1:4" x14ac:dyDescent="0.2">
      <c r="A259" s="18" t="s">
        <v>53</v>
      </c>
      <c r="B259" s="19">
        <v>13.394791446041333</v>
      </c>
      <c r="C259" s="19">
        <v>0.34834496713036706</v>
      </c>
      <c r="D259" s="19">
        <f>SUM(B259:C259)</f>
        <v>13.743136413171701</v>
      </c>
    </row>
    <row r="260" spans="1:4" x14ac:dyDescent="0.2">
      <c r="A260" s="18" t="s">
        <v>386</v>
      </c>
      <c r="B260" s="19">
        <v>13.394791446041333</v>
      </c>
      <c r="C260" s="19">
        <v>0.32429675078007941</v>
      </c>
      <c r="D260" s="19">
        <f>SUM(B260:C260)</f>
        <v>13.719088196821414</v>
      </c>
    </row>
    <row r="261" spans="1:4" x14ac:dyDescent="0.2">
      <c r="A261" s="18" t="s">
        <v>221</v>
      </c>
      <c r="B261" s="19">
        <v>13.394791446041333</v>
      </c>
      <c r="C261" s="19">
        <v>0.30993942322419871</v>
      </c>
      <c r="D261" s="19">
        <f>SUM(B261:C261)</f>
        <v>13.704730869265532</v>
      </c>
    </row>
    <row r="262" spans="1:4" x14ac:dyDescent="0.2">
      <c r="A262" s="18" t="s">
        <v>228</v>
      </c>
      <c r="B262" s="19">
        <v>13.394791446041333</v>
      </c>
      <c r="C262" s="19">
        <v>0.19669723135043962</v>
      </c>
      <c r="D262" s="19">
        <f>SUM(B262:C262)</f>
        <v>13.591488677391773</v>
      </c>
    </row>
    <row r="263" spans="1:4" x14ac:dyDescent="0.2">
      <c r="A263" s="18" t="s">
        <v>10</v>
      </c>
      <c r="B263" s="19">
        <v>13.394791446041333</v>
      </c>
      <c r="C263" s="19">
        <v>0.10443634381909815</v>
      </c>
      <c r="D263" s="19">
        <f>SUM(B263:C263)</f>
        <v>13.499227789860431</v>
      </c>
    </row>
    <row r="264" spans="1:4" x14ac:dyDescent="0.2">
      <c r="A264" s="18" t="s">
        <v>379</v>
      </c>
      <c r="B264" s="19">
        <v>13.394791446041333</v>
      </c>
      <c r="C264" s="19">
        <v>6.5794174437372663E-2</v>
      </c>
      <c r="D264" s="19">
        <f>SUM(B264:C264)</f>
        <v>13.460585620478707</v>
      </c>
    </row>
    <row r="265" spans="1:4" x14ac:dyDescent="0.2">
      <c r="A265" s="18" t="s">
        <v>16</v>
      </c>
      <c r="B265" s="19">
        <v>13.394791446041333</v>
      </c>
      <c r="C265" s="19">
        <v>6.5260998852838134E-2</v>
      </c>
      <c r="D265" s="19">
        <f>SUM(B265:C265)</f>
        <v>13.460052444894172</v>
      </c>
    </row>
    <row r="266" spans="1:4" x14ac:dyDescent="0.2">
      <c r="A266" s="18" t="s">
        <v>384</v>
      </c>
      <c r="B266" s="19">
        <v>13.394791446041333</v>
      </c>
      <c r="C266" s="19">
        <v>4.7535599592923833E-2</v>
      </c>
      <c r="D266" s="19">
        <f>SUM(B266:C266)</f>
        <v>13.442327045634258</v>
      </c>
    </row>
    <row r="267" spans="1:4" x14ac:dyDescent="0.2">
      <c r="A267" s="18" t="s">
        <v>389</v>
      </c>
      <c r="B267" s="19">
        <v>13.394791446041333</v>
      </c>
      <c r="C267" s="19">
        <v>2.3407483731409044E-2</v>
      </c>
      <c r="D267" s="19">
        <f>SUM(B267:C267)</f>
        <v>13.418198929772743</v>
      </c>
    </row>
    <row r="268" spans="1:4" x14ac:dyDescent="0.2">
      <c r="A268" s="18" t="s">
        <v>11</v>
      </c>
      <c r="B268" s="19">
        <v>13.394791446041333</v>
      </c>
      <c r="C268" s="19">
        <v>2.3307609342375205E-2</v>
      </c>
      <c r="D268" s="19">
        <f>SUM(B268:C268)</f>
        <v>13.418099055383708</v>
      </c>
    </row>
    <row r="269" spans="1:4" x14ac:dyDescent="0.2">
      <c r="A269" s="18" t="s">
        <v>255</v>
      </c>
      <c r="B269" s="19">
        <v>13.394791446041333</v>
      </c>
      <c r="C269" s="19">
        <v>0</v>
      </c>
      <c r="D269" s="19">
        <f>SUM(B269:C269)</f>
        <v>13.394791446041333</v>
      </c>
    </row>
    <row r="270" spans="1:4" x14ac:dyDescent="0.2">
      <c r="A270" s="18" t="s">
        <v>177</v>
      </c>
      <c r="B270" s="19">
        <v>13.394791446041333</v>
      </c>
      <c r="C270" s="19">
        <v>0</v>
      </c>
      <c r="D270" s="19">
        <f>SUM(B270:C270)</f>
        <v>13.394791446041333</v>
      </c>
    </row>
    <row r="271" spans="1:4" x14ac:dyDescent="0.2">
      <c r="A271" s="18" t="s">
        <v>171</v>
      </c>
      <c r="B271" s="19">
        <v>13.394791446041333</v>
      </c>
      <c r="C271" s="19">
        <v>0</v>
      </c>
      <c r="D271" s="19">
        <f>SUM(B271:C271)</f>
        <v>13.394791446041333</v>
      </c>
    </row>
    <row r="272" spans="1:4" x14ac:dyDescent="0.2">
      <c r="A272" s="18" t="s">
        <v>192</v>
      </c>
      <c r="B272" s="19">
        <v>13.394791446041333</v>
      </c>
      <c r="C272" s="19">
        <v>0</v>
      </c>
      <c r="D272" s="19">
        <f>SUM(B272:C272)</f>
        <v>13.394791446041333</v>
      </c>
    </row>
    <row r="273" spans="1:4" x14ac:dyDescent="0.2">
      <c r="A273" s="18" t="s">
        <v>253</v>
      </c>
      <c r="B273" s="19">
        <v>13.394791446041333</v>
      </c>
      <c r="C273" s="19">
        <v>0</v>
      </c>
      <c r="D273" s="19">
        <f>SUM(B273:C273)</f>
        <v>13.394791446041333</v>
      </c>
    </row>
    <row r="274" spans="1:4" x14ac:dyDescent="0.2">
      <c r="A274" s="18" t="s">
        <v>89</v>
      </c>
      <c r="B274" s="19">
        <v>0</v>
      </c>
      <c r="C274" s="19">
        <v>5.9930549057195668</v>
      </c>
      <c r="D274" s="19">
        <f>SUM(B274:C274)</f>
        <v>5.9930549057195668</v>
      </c>
    </row>
    <row r="275" spans="1:4" x14ac:dyDescent="0.2">
      <c r="A275" s="18" t="s">
        <v>56</v>
      </c>
      <c r="B275" s="19">
        <v>0</v>
      </c>
      <c r="C275" s="19">
        <v>0.398609442337508</v>
      </c>
      <c r="D275" s="19">
        <f>SUM(B275:C275)</f>
        <v>0.398609442337508</v>
      </c>
    </row>
    <row r="276" spans="1:4" x14ac:dyDescent="0.2">
      <c r="A276" s="18" t="s">
        <v>26</v>
      </c>
      <c r="B276" s="19">
        <v>0</v>
      </c>
      <c r="C276" s="19">
        <v>0.24980582185145198</v>
      </c>
      <c r="D276" s="19">
        <f>SUM(B276:C276)</f>
        <v>0.24980582185145198</v>
      </c>
    </row>
    <row r="277" spans="1:4" x14ac:dyDescent="0.2">
      <c r="A277" s="18" t="s">
        <v>28</v>
      </c>
      <c r="B277" s="19">
        <v>0</v>
      </c>
      <c r="C277" s="19">
        <v>0.24980582185145198</v>
      </c>
      <c r="D277" s="19">
        <f>SUM(B277:C277)</f>
        <v>0.24980582185145198</v>
      </c>
    </row>
    <row r="278" spans="1:4" x14ac:dyDescent="0.2">
      <c r="A278" s="18" t="s">
        <v>33</v>
      </c>
      <c r="B278" s="19">
        <v>0</v>
      </c>
      <c r="C278" s="19">
        <v>0.24980582185145198</v>
      </c>
      <c r="D278" s="19">
        <f>SUM(B278:C278)</f>
        <v>0.24980582185145198</v>
      </c>
    </row>
    <row r="279" spans="1:4" x14ac:dyDescent="0.2">
      <c r="A279" s="18" t="s">
        <v>34</v>
      </c>
      <c r="B279" s="19">
        <v>0</v>
      </c>
      <c r="C279" s="19">
        <v>0.24980582185145198</v>
      </c>
      <c r="D279" s="19">
        <f>SUM(B279:C279)</f>
        <v>0.24980582185145198</v>
      </c>
    </row>
    <row r="280" spans="1:4" x14ac:dyDescent="0.2">
      <c r="A280" s="18" t="s">
        <v>35</v>
      </c>
      <c r="B280" s="19">
        <v>0</v>
      </c>
      <c r="C280" s="19">
        <v>0.24980582185145198</v>
      </c>
      <c r="D280" s="19">
        <f>SUM(B280:C280)</f>
        <v>0.24980582185145198</v>
      </c>
    </row>
    <row r="281" spans="1:4" x14ac:dyDescent="0.2">
      <c r="A281" s="18" t="s">
        <v>43</v>
      </c>
      <c r="B281" s="19">
        <v>0</v>
      </c>
      <c r="C281" s="19">
        <v>0.24980582185145198</v>
      </c>
      <c r="D281" s="19">
        <f>SUM(B281:C281)</f>
        <v>0.24980582185145198</v>
      </c>
    </row>
    <row r="282" spans="1:4" x14ac:dyDescent="0.2">
      <c r="A282" s="18" t="s">
        <v>47</v>
      </c>
      <c r="B282" s="19">
        <v>0</v>
      </c>
      <c r="C282" s="19">
        <v>0.24980582185145198</v>
      </c>
      <c r="D282" s="19">
        <f>SUM(B282:C282)</f>
        <v>0.24980582185145198</v>
      </c>
    </row>
    <row r="283" spans="1:4" x14ac:dyDescent="0.2">
      <c r="A283" s="18" t="s">
        <v>49</v>
      </c>
      <c r="B283" s="19">
        <v>0</v>
      </c>
      <c r="C283" s="19">
        <v>0.24980582185145198</v>
      </c>
      <c r="D283" s="19">
        <f>SUM(B283:C283)</f>
        <v>0.24980582185145198</v>
      </c>
    </row>
    <row r="284" spans="1:4" x14ac:dyDescent="0.2">
      <c r="A284" s="18" t="s">
        <v>50</v>
      </c>
      <c r="B284" s="19">
        <v>0</v>
      </c>
      <c r="C284" s="19">
        <v>0.24980582185145198</v>
      </c>
      <c r="D284" s="19">
        <f>SUM(B284:C284)</f>
        <v>0.24980582185145198</v>
      </c>
    </row>
    <row r="285" spans="1:4" x14ac:dyDescent="0.2">
      <c r="A285" s="18" t="s">
        <v>37</v>
      </c>
      <c r="B285" s="19">
        <v>0</v>
      </c>
      <c r="C285" s="19">
        <v>0.24980582185145198</v>
      </c>
      <c r="D285" s="19">
        <f>SUM(B285:C285)</f>
        <v>0.24980582185145198</v>
      </c>
    </row>
    <row r="286" spans="1:4" x14ac:dyDescent="0.2">
      <c r="A286" s="18" t="s">
        <v>38</v>
      </c>
      <c r="B286" s="19">
        <v>0</v>
      </c>
      <c r="C286" s="19">
        <v>0.24980582185145198</v>
      </c>
      <c r="D286" s="19">
        <f>SUM(B286:C286)</f>
        <v>0.24980582185145198</v>
      </c>
    </row>
    <row r="287" spans="1:4" x14ac:dyDescent="0.2">
      <c r="A287" s="18" t="s">
        <v>39</v>
      </c>
      <c r="B287" s="19">
        <v>0</v>
      </c>
      <c r="C287" s="19">
        <v>0.24980582185145198</v>
      </c>
      <c r="D287" s="19">
        <f>SUM(B287:C287)</f>
        <v>0.24980582185145198</v>
      </c>
    </row>
    <row r="288" spans="1:4" x14ac:dyDescent="0.2">
      <c r="A288" s="18" t="s">
        <v>22</v>
      </c>
      <c r="B288" s="19">
        <v>0</v>
      </c>
      <c r="C288" s="19">
        <v>0.24980582185145198</v>
      </c>
      <c r="D288" s="19">
        <f>SUM(B288:C288)</f>
        <v>0.24980582185145198</v>
      </c>
    </row>
    <row r="289" spans="1:4" x14ac:dyDescent="0.2">
      <c r="A289" s="18" t="s">
        <v>23</v>
      </c>
      <c r="B289" s="19">
        <v>0</v>
      </c>
      <c r="C289" s="19">
        <v>0.24980582185145198</v>
      </c>
      <c r="D289" s="19">
        <f>SUM(B289:C289)</f>
        <v>0.24980582185145198</v>
      </c>
    </row>
    <row r="290" spans="1:4" x14ac:dyDescent="0.2">
      <c r="A290" s="18" t="s">
        <v>24</v>
      </c>
      <c r="B290" s="19">
        <v>0</v>
      </c>
      <c r="C290" s="19">
        <v>0.24980582185145198</v>
      </c>
      <c r="D290" s="19">
        <f>SUM(B290:C290)</f>
        <v>0.24980582185145198</v>
      </c>
    </row>
    <row r="291" spans="1:4" x14ac:dyDescent="0.2">
      <c r="A291" s="18" t="s">
        <v>25</v>
      </c>
      <c r="B291" s="19">
        <v>0</v>
      </c>
      <c r="C291" s="19">
        <v>0.24980582185145198</v>
      </c>
      <c r="D291" s="19">
        <f>SUM(B291:C291)</f>
        <v>0.24980582185145198</v>
      </c>
    </row>
    <row r="292" spans="1:4" x14ac:dyDescent="0.2">
      <c r="A292" s="18" t="s">
        <v>27</v>
      </c>
      <c r="B292" s="19">
        <v>0</v>
      </c>
      <c r="C292" s="19">
        <v>0.24980582185145198</v>
      </c>
      <c r="D292" s="19">
        <f>SUM(B292:C292)</f>
        <v>0.24980582185145198</v>
      </c>
    </row>
    <row r="293" spans="1:4" x14ac:dyDescent="0.2">
      <c r="A293" s="18" t="s">
        <v>29</v>
      </c>
      <c r="B293" s="19">
        <v>0</v>
      </c>
      <c r="C293" s="19">
        <v>0.24980582185145198</v>
      </c>
      <c r="D293" s="19">
        <f>SUM(B293:C293)</f>
        <v>0.24980582185145198</v>
      </c>
    </row>
    <row r="294" spans="1:4" x14ac:dyDescent="0.2">
      <c r="A294" s="18" t="s">
        <v>30</v>
      </c>
      <c r="B294" s="19">
        <v>0</v>
      </c>
      <c r="C294" s="19">
        <v>0.24980582185145198</v>
      </c>
      <c r="D294" s="19">
        <f>SUM(B294:C294)</f>
        <v>0.24980582185145198</v>
      </c>
    </row>
    <row r="295" spans="1:4" x14ac:dyDescent="0.2">
      <c r="A295" s="18" t="s">
        <v>31</v>
      </c>
      <c r="B295" s="19">
        <v>0</v>
      </c>
      <c r="C295" s="19">
        <v>0.24980582185145198</v>
      </c>
      <c r="D295" s="19">
        <f>SUM(B295:C295)</f>
        <v>0.24980582185145198</v>
      </c>
    </row>
    <row r="296" spans="1:4" x14ac:dyDescent="0.2">
      <c r="A296" s="18" t="s">
        <v>32</v>
      </c>
      <c r="B296" s="19">
        <v>0</v>
      </c>
      <c r="C296" s="19">
        <v>0.24980582185145198</v>
      </c>
      <c r="D296" s="19">
        <f>SUM(B296:C296)</f>
        <v>0.24980582185145198</v>
      </c>
    </row>
    <row r="297" spans="1:4" x14ac:dyDescent="0.2">
      <c r="A297" s="18" t="s">
        <v>36</v>
      </c>
      <c r="B297" s="19">
        <v>0</v>
      </c>
      <c r="C297" s="19">
        <v>0.24980582185145198</v>
      </c>
      <c r="D297" s="19">
        <f>SUM(B297:C297)</f>
        <v>0.24980582185145198</v>
      </c>
    </row>
    <row r="298" spans="1:4" x14ac:dyDescent="0.2">
      <c r="A298" s="18" t="s">
        <v>40</v>
      </c>
      <c r="B298" s="19">
        <v>0</v>
      </c>
      <c r="C298" s="19">
        <v>0.24980582185145198</v>
      </c>
      <c r="D298" s="19">
        <f>SUM(B298:C298)</f>
        <v>0.24980582185145198</v>
      </c>
    </row>
    <row r="299" spans="1:4" x14ac:dyDescent="0.2">
      <c r="A299" s="18" t="s">
        <v>41</v>
      </c>
      <c r="B299" s="19">
        <v>0</v>
      </c>
      <c r="C299" s="19">
        <v>0.24980582185145198</v>
      </c>
      <c r="D299" s="19">
        <f>SUM(B299:C299)</f>
        <v>0.24980582185145198</v>
      </c>
    </row>
    <row r="300" spans="1:4" x14ac:dyDescent="0.2">
      <c r="A300" s="18" t="s">
        <v>42</v>
      </c>
      <c r="B300" s="19">
        <v>0</v>
      </c>
      <c r="C300" s="19">
        <v>0.24980582185145198</v>
      </c>
      <c r="D300" s="19">
        <f>SUM(B300:C300)</f>
        <v>0.24980582185145198</v>
      </c>
    </row>
    <row r="301" spans="1:4" x14ac:dyDescent="0.2">
      <c r="A301" s="18" t="s">
        <v>44</v>
      </c>
      <c r="B301" s="19">
        <v>0</v>
      </c>
      <c r="C301" s="19">
        <v>0.24980582185145198</v>
      </c>
      <c r="D301" s="19">
        <f>SUM(B301:C301)</f>
        <v>0.24980582185145198</v>
      </c>
    </row>
    <row r="302" spans="1:4" x14ac:dyDescent="0.2">
      <c r="A302" s="18" t="s">
        <v>45</v>
      </c>
      <c r="B302" s="19">
        <v>0</v>
      </c>
      <c r="C302" s="19">
        <v>0.24980582185145198</v>
      </c>
      <c r="D302" s="19">
        <f>SUM(B302:C302)</f>
        <v>0.24980582185145198</v>
      </c>
    </row>
    <row r="303" spans="1:4" x14ac:dyDescent="0.2">
      <c r="A303" s="18" t="s">
        <v>46</v>
      </c>
      <c r="B303" s="19">
        <v>0</v>
      </c>
      <c r="C303" s="19">
        <v>0.24980582185145198</v>
      </c>
      <c r="D303" s="19">
        <f>SUM(B303:C303)</f>
        <v>0.24980582185145198</v>
      </c>
    </row>
    <row r="304" spans="1:4" x14ac:dyDescent="0.2">
      <c r="A304" s="18" t="s">
        <v>48</v>
      </c>
      <c r="B304" s="19">
        <v>0</v>
      </c>
      <c r="C304" s="19">
        <v>0.24980582185145198</v>
      </c>
      <c r="D304" s="19">
        <f>SUM(B304:C304)</f>
        <v>0.24980582185145198</v>
      </c>
    </row>
    <row r="305" spans="1:4" x14ac:dyDescent="0.2">
      <c r="A305" s="18" t="s">
        <v>280</v>
      </c>
      <c r="B305" s="19">
        <v>0</v>
      </c>
      <c r="C305" s="19">
        <v>0</v>
      </c>
      <c r="D305" s="19">
        <f>SUM(B305:C305)</f>
        <v>0</v>
      </c>
    </row>
    <row r="306" spans="1:4" x14ac:dyDescent="0.2">
      <c r="A306" s="18" t="s">
        <v>198</v>
      </c>
      <c r="B306" s="19">
        <v>0</v>
      </c>
      <c r="C306" s="19">
        <v>0</v>
      </c>
      <c r="D306" s="19">
        <f>SUM(B306:C306)</f>
        <v>0</v>
      </c>
    </row>
    <row r="307" spans="1:4" x14ac:dyDescent="0.2">
      <c r="A307" s="18" t="s">
        <v>284</v>
      </c>
      <c r="B307" s="19">
        <v>0</v>
      </c>
      <c r="C307" s="19">
        <v>0</v>
      </c>
      <c r="D307" s="19">
        <f>SUM(B307:C307)</f>
        <v>0</v>
      </c>
    </row>
    <row r="308" spans="1:4" x14ac:dyDescent="0.2">
      <c r="A308" s="18" t="s">
        <v>248</v>
      </c>
      <c r="B308" s="19">
        <v>0</v>
      </c>
      <c r="C308" s="19">
        <v>0</v>
      </c>
      <c r="D308" s="19">
        <f>SUM(B308:C308)</f>
        <v>0</v>
      </c>
    </row>
    <row r="309" spans="1:4" x14ac:dyDescent="0.2">
      <c r="A309" s="18" t="s">
        <v>254</v>
      </c>
      <c r="B309" s="19">
        <v>0</v>
      </c>
      <c r="C309" s="19">
        <v>0</v>
      </c>
      <c r="D309" s="19">
        <f>SUM(B309:C309)</f>
        <v>0</v>
      </c>
    </row>
    <row r="310" spans="1:4" x14ac:dyDescent="0.2">
      <c r="A310" s="18" t="s">
        <v>285</v>
      </c>
      <c r="B310" s="19">
        <v>0</v>
      </c>
      <c r="C310" s="19">
        <v>0</v>
      </c>
      <c r="D310" s="19">
        <f>SUM(B310:C310)</f>
        <v>0</v>
      </c>
    </row>
    <row r="311" spans="1:4" x14ac:dyDescent="0.2">
      <c r="A311" s="18" t="s">
        <v>286</v>
      </c>
      <c r="B311" s="19">
        <v>0</v>
      </c>
      <c r="C311" s="19">
        <v>0</v>
      </c>
      <c r="D311" s="19">
        <f>SUM(B311:C311)</f>
        <v>0</v>
      </c>
    </row>
    <row r="312" spans="1:4" x14ac:dyDescent="0.2">
      <c r="A312" s="18" t="s">
        <v>250</v>
      </c>
      <c r="B312" s="19">
        <v>0</v>
      </c>
      <c r="C312" s="19">
        <v>0</v>
      </c>
      <c r="D312" s="19">
        <f>SUM(B312:C312)</f>
        <v>0</v>
      </c>
    </row>
    <row r="313" spans="1:4" x14ac:dyDescent="0.2">
      <c r="A313" s="18" t="s">
        <v>289</v>
      </c>
      <c r="B313" s="19">
        <v>0</v>
      </c>
      <c r="C313" s="19">
        <v>0</v>
      </c>
      <c r="D313" s="19">
        <f>SUM(B313:C313)</f>
        <v>0</v>
      </c>
    </row>
    <row r="314" spans="1:4" x14ac:dyDescent="0.2">
      <c r="A314" s="18" t="s">
        <v>299</v>
      </c>
      <c r="B314" s="19">
        <v>0</v>
      </c>
      <c r="C314" s="19">
        <v>0</v>
      </c>
      <c r="D314" s="19">
        <f>SUM(B314:C314)</f>
        <v>0</v>
      </c>
    </row>
    <row r="315" spans="1:4" x14ac:dyDescent="0.2">
      <c r="A315" s="18" t="s">
        <v>290</v>
      </c>
      <c r="B315" s="19">
        <v>0</v>
      </c>
      <c r="C315" s="19">
        <v>0</v>
      </c>
      <c r="D315" s="19">
        <f>SUM(B315:C315)</f>
        <v>0</v>
      </c>
    </row>
    <row r="316" spans="1:4" x14ac:dyDescent="0.2">
      <c r="A316" s="18" t="s">
        <v>246</v>
      </c>
      <c r="B316" s="19">
        <v>0</v>
      </c>
      <c r="C316" s="19">
        <v>0</v>
      </c>
      <c r="D316" s="19">
        <f>SUM(B316:C316)</f>
        <v>0</v>
      </c>
    </row>
    <row r="317" spans="1:4" x14ac:dyDescent="0.2">
      <c r="A317" s="18" t="s">
        <v>292</v>
      </c>
      <c r="B317" s="19">
        <v>0</v>
      </c>
      <c r="C317" s="19">
        <v>0</v>
      </c>
      <c r="D317" s="19">
        <f>SUM(B317:C317)</f>
        <v>0</v>
      </c>
    </row>
    <row r="318" spans="1:4" x14ac:dyDescent="0.2">
      <c r="A318" s="18" t="s">
        <v>252</v>
      </c>
      <c r="B318" s="19">
        <v>0</v>
      </c>
      <c r="C318" s="19">
        <v>0</v>
      </c>
      <c r="D318" s="19">
        <f>SUM(B318:C318)</f>
        <v>0</v>
      </c>
    </row>
    <row r="319" spans="1:4" x14ac:dyDescent="0.2">
      <c r="A319" s="18" t="s">
        <v>295</v>
      </c>
      <c r="B319" s="19">
        <v>0</v>
      </c>
      <c r="C319" s="19">
        <v>0</v>
      </c>
      <c r="D319" s="19">
        <f>SUM(B319:C319)</f>
        <v>0</v>
      </c>
    </row>
    <row r="320" spans="1:4" x14ac:dyDescent="0.2">
      <c r="A320" s="18" t="s">
        <v>572</v>
      </c>
      <c r="B320" s="19">
        <v>0</v>
      </c>
      <c r="C320" s="19">
        <v>0</v>
      </c>
      <c r="D320" s="19">
        <f>SUM(B320:C320)</f>
        <v>0</v>
      </c>
    </row>
    <row r="321" spans="1:4" x14ac:dyDescent="0.2">
      <c r="A321" s="18" t="s">
        <v>249</v>
      </c>
      <c r="B321" s="19">
        <v>0</v>
      </c>
      <c r="C321" s="19">
        <v>0</v>
      </c>
      <c r="D321" s="19">
        <f>SUM(B321:C321)</f>
        <v>0</v>
      </c>
    </row>
    <row r="322" spans="1:4" x14ac:dyDescent="0.2">
      <c r="A322" s="18" t="s">
        <v>6</v>
      </c>
      <c r="B322" s="19">
        <v>0</v>
      </c>
      <c r="C322" s="19">
        <v>0</v>
      </c>
      <c r="D322" s="19">
        <f>SUM(B322:C322)</f>
        <v>0</v>
      </c>
    </row>
    <row r="323" spans="1:4" x14ac:dyDescent="0.2">
      <c r="A323" s="18" t="s">
        <v>179</v>
      </c>
      <c r="B323" s="19">
        <v>0</v>
      </c>
      <c r="C323" s="19">
        <v>0</v>
      </c>
      <c r="D323" s="19">
        <f>SUM(B323:C323)</f>
        <v>0</v>
      </c>
    </row>
    <row r="324" spans="1:4" x14ac:dyDescent="0.2">
      <c r="A324" s="18" t="s">
        <v>296</v>
      </c>
      <c r="B324" s="19">
        <v>0</v>
      </c>
      <c r="C324" s="19">
        <v>0</v>
      </c>
      <c r="D324" s="19">
        <f>SUM(B324:C324)</f>
        <v>0</v>
      </c>
    </row>
    <row r="325" spans="1:4" x14ac:dyDescent="0.2">
      <c r="A325" s="18" t="s">
        <v>148</v>
      </c>
      <c r="B325" s="19">
        <v>0</v>
      </c>
      <c r="C325" s="19">
        <v>0</v>
      </c>
      <c r="D325" s="19">
        <f>SUM(B325:C325)</f>
        <v>0</v>
      </c>
    </row>
    <row r="326" spans="1:4" x14ac:dyDescent="0.2">
      <c r="A326" s="18" t="s">
        <v>156</v>
      </c>
      <c r="B326" s="19">
        <v>0</v>
      </c>
      <c r="C326" s="19">
        <v>0</v>
      </c>
      <c r="D326" s="19">
        <f>SUM(B326:C326)</f>
        <v>0</v>
      </c>
    </row>
    <row r="327" spans="1:4" x14ac:dyDescent="0.2">
      <c r="A327" s="18" t="s">
        <v>158</v>
      </c>
      <c r="B327" s="19">
        <v>0</v>
      </c>
      <c r="C327" s="19">
        <v>0</v>
      </c>
      <c r="D327" s="19">
        <f>SUM(B327:C327)</f>
        <v>0</v>
      </c>
    </row>
    <row r="328" spans="1:4" x14ac:dyDescent="0.2">
      <c r="A328" s="18" t="s">
        <v>282</v>
      </c>
      <c r="B328" s="19">
        <v>0</v>
      </c>
      <c r="C328" s="19">
        <v>0</v>
      </c>
      <c r="D328" s="19">
        <f>SUM(B328:C328)</f>
        <v>0</v>
      </c>
    </row>
    <row r="329" spans="1:4" x14ac:dyDescent="0.2">
      <c r="A329" s="18" t="s">
        <v>514</v>
      </c>
      <c r="B329" s="19">
        <v>0</v>
      </c>
      <c r="C329" s="19">
        <v>0</v>
      </c>
      <c r="D329" s="19">
        <f>SUM(B329:C329)</f>
        <v>0</v>
      </c>
    </row>
    <row r="330" spans="1:4" x14ac:dyDescent="0.2">
      <c r="A330" s="18" t="s">
        <v>433</v>
      </c>
      <c r="B330" s="19">
        <v>0</v>
      </c>
      <c r="C330" s="19">
        <v>0</v>
      </c>
      <c r="D330" s="19">
        <f>SUM(B330:C330)</f>
        <v>0</v>
      </c>
    </row>
    <row r="331" spans="1:4" x14ac:dyDescent="0.2">
      <c r="A331" s="18" t="s">
        <v>251</v>
      </c>
      <c r="B331" s="19">
        <v>0</v>
      </c>
      <c r="C331" s="19">
        <v>0</v>
      </c>
      <c r="D331" s="19">
        <f>SUM(B331:C331)</f>
        <v>0</v>
      </c>
    </row>
    <row r="332" spans="1:4" ht="15" x14ac:dyDescent="0.25">
      <c r="A332" s="36"/>
    </row>
    <row r="333" spans="1:4" ht="15" x14ac:dyDescent="0.25">
      <c r="A333" s="36"/>
    </row>
    <row r="334" spans="1:4" ht="15" x14ac:dyDescent="0.25">
      <c r="A334" s="36"/>
    </row>
    <row r="335" spans="1:4" ht="15" x14ac:dyDescent="0.25">
      <c r="A335" s="36"/>
    </row>
    <row r="336" spans="1:4" ht="15" x14ac:dyDescent="0.25">
      <c r="A336" s="36"/>
    </row>
    <row r="337" spans="1:1" ht="15" x14ac:dyDescent="0.25">
      <c r="A337" s="36"/>
    </row>
    <row r="338" spans="1:1" ht="15" x14ac:dyDescent="0.25">
      <c r="A338" s="36"/>
    </row>
    <row r="339" spans="1:1" ht="15" x14ac:dyDescent="0.25">
      <c r="A339" s="36"/>
    </row>
    <row r="340" spans="1:1" ht="15" x14ac:dyDescent="0.25">
      <c r="A340" s="36"/>
    </row>
    <row r="341" spans="1:1" ht="15" x14ac:dyDescent="0.25">
      <c r="A341" s="36"/>
    </row>
    <row r="342" spans="1:1" ht="15" x14ac:dyDescent="0.25">
      <c r="A342" s="36"/>
    </row>
    <row r="343" spans="1:1" ht="15" x14ac:dyDescent="0.25">
      <c r="A343" s="36"/>
    </row>
    <row r="344" spans="1:1" ht="15" x14ac:dyDescent="0.25">
      <c r="A344" s="36"/>
    </row>
    <row r="345" spans="1:1" ht="15" x14ac:dyDescent="0.25">
      <c r="A345" s="36"/>
    </row>
    <row r="346" spans="1:1" ht="15" x14ac:dyDescent="0.25">
      <c r="A346" s="36"/>
    </row>
    <row r="347" spans="1:1" ht="15" x14ac:dyDescent="0.25">
      <c r="A347" s="36"/>
    </row>
    <row r="348" spans="1:1" ht="15" x14ac:dyDescent="0.25">
      <c r="A348" s="36"/>
    </row>
    <row r="349" spans="1:1" ht="15" x14ac:dyDescent="0.25">
      <c r="A349" s="36"/>
    </row>
    <row r="350" spans="1:1" ht="15" x14ac:dyDescent="0.25">
      <c r="A350" s="36"/>
    </row>
    <row r="351" spans="1:1" ht="15" x14ac:dyDescent="0.25">
      <c r="A351" s="36"/>
    </row>
    <row r="352" spans="1:1" ht="15" x14ac:dyDescent="0.25">
      <c r="A352" s="36"/>
    </row>
    <row r="353" spans="1:1" ht="15" x14ac:dyDescent="0.25">
      <c r="A353" s="36"/>
    </row>
    <row r="354" spans="1:1" ht="15" x14ac:dyDescent="0.25">
      <c r="A354" s="36"/>
    </row>
    <row r="355" spans="1:1" ht="15" x14ac:dyDescent="0.25">
      <c r="A355" s="36"/>
    </row>
    <row r="356" spans="1:1" ht="15" x14ac:dyDescent="0.25">
      <c r="A356" s="36"/>
    </row>
    <row r="357" spans="1:1" ht="15" x14ac:dyDescent="0.25">
      <c r="A357" s="36"/>
    </row>
    <row r="358" spans="1:1" ht="15" x14ac:dyDescent="0.25">
      <c r="A358" s="36"/>
    </row>
    <row r="359" spans="1:1" ht="15" x14ac:dyDescent="0.25">
      <c r="A359" s="36"/>
    </row>
    <row r="360" spans="1:1" ht="15" x14ac:dyDescent="0.25">
      <c r="A360" s="36"/>
    </row>
    <row r="361" spans="1:1" ht="15" x14ac:dyDescent="0.25">
      <c r="A361" s="36"/>
    </row>
    <row r="362" spans="1:1" ht="15" x14ac:dyDescent="0.25">
      <c r="A362" s="36"/>
    </row>
    <row r="363" spans="1:1" ht="15" x14ac:dyDescent="0.25">
      <c r="A363" s="36"/>
    </row>
    <row r="364" spans="1:1" ht="15" x14ac:dyDescent="0.25">
      <c r="A364" s="36"/>
    </row>
    <row r="365" spans="1:1" ht="15" x14ac:dyDescent="0.25">
      <c r="A365" s="36"/>
    </row>
    <row r="366" spans="1:1" ht="15" x14ac:dyDescent="0.25">
      <c r="A366" s="36"/>
    </row>
    <row r="367" spans="1:1" ht="15" x14ac:dyDescent="0.25">
      <c r="A367" s="36"/>
    </row>
    <row r="368" spans="1:1" ht="15" x14ac:dyDescent="0.25">
      <c r="A368" s="36"/>
    </row>
    <row r="369" spans="1:1" ht="15" x14ac:dyDescent="0.25">
      <c r="A369" s="36"/>
    </row>
    <row r="370" spans="1:1" ht="15" x14ac:dyDescent="0.25">
      <c r="A370" s="36"/>
    </row>
    <row r="371" spans="1:1" ht="15" x14ac:dyDescent="0.25">
      <c r="A371" s="36"/>
    </row>
    <row r="372" spans="1:1" ht="15" x14ac:dyDescent="0.25">
      <c r="A372" s="36"/>
    </row>
    <row r="373" spans="1:1" ht="15" x14ac:dyDescent="0.25">
      <c r="A373" s="36"/>
    </row>
    <row r="374" spans="1:1" ht="15" x14ac:dyDescent="0.25">
      <c r="A374" s="36"/>
    </row>
    <row r="375" spans="1:1" ht="15" x14ac:dyDescent="0.25">
      <c r="A375" s="36"/>
    </row>
    <row r="376" spans="1:1" ht="15" x14ac:dyDescent="0.25">
      <c r="A376" s="36"/>
    </row>
    <row r="377" spans="1:1" ht="15" x14ac:dyDescent="0.25">
      <c r="A377" s="36"/>
    </row>
    <row r="378" spans="1:1" ht="15" x14ac:dyDescent="0.25">
      <c r="A378" s="36"/>
    </row>
    <row r="379" spans="1:1" ht="15" x14ac:dyDescent="0.25">
      <c r="A379" s="36"/>
    </row>
    <row r="380" spans="1:1" ht="15" x14ac:dyDescent="0.25">
      <c r="A380" s="36"/>
    </row>
    <row r="381" spans="1:1" ht="15" x14ac:dyDescent="0.25">
      <c r="A381" s="36"/>
    </row>
    <row r="382" spans="1:1" ht="15" x14ac:dyDescent="0.25">
      <c r="A382" s="36"/>
    </row>
    <row r="383" spans="1:1" ht="15" x14ac:dyDescent="0.25">
      <c r="A383" s="36"/>
    </row>
    <row r="384" spans="1:1" ht="15" x14ac:dyDescent="0.25">
      <c r="A384" s="36"/>
    </row>
    <row r="385" spans="1:1" ht="15" x14ac:dyDescent="0.25">
      <c r="A385" s="36"/>
    </row>
    <row r="386" spans="1:1" ht="15" x14ac:dyDescent="0.25">
      <c r="A386" s="36"/>
    </row>
    <row r="387" spans="1:1" ht="15" x14ac:dyDescent="0.25">
      <c r="A387" s="36"/>
    </row>
    <row r="388" spans="1:1" ht="15" x14ac:dyDescent="0.25">
      <c r="A388" s="36"/>
    </row>
    <row r="389" spans="1:1" ht="15" x14ac:dyDescent="0.25">
      <c r="A389" s="36"/>
    </row>
    <row r="390" spans="1:1" ht="15" x14ac:dyDescent="0.25">
      <c r="A390" s="36"/>
    </row>
    <row r="391" spans="1:1" ht="15" x14ac:dyDescent="0.25">
      <c r="A391" s="36"/>
    </row>
    <row r="392" spans="1:1" ht="15" x14ac:dyDescent="0.25">
      <c r="A392" s="36"/>
    </row>
    <row r="393" spans="1:1" ht="15" x14ac:dyDescent="0.25">
      <c r="A393" s="36"/>
    </row>
    <row r="394" spans="1:1" ht="15" x14ac:dyDescent="0.25">
      <c r="A394" s="36"/>
    </row>
    <row r="395" spans="1:1" ht="15" x14ac:dyDescent="0.25">
      <c r="A395" s="36"/>
    </row>
    <row r="396" spans="1:1" ht="15" x14ac:dyDescent="0.25">
      <c r="A396" s="36"/>
    </row>
    <row r="397" spans="1:1" ht="15" x14ac:dyDescent="0.25">
      <c r="A397" s="36"/>
    </row>
    <row r="398" spans="1:1" ht="15" x14ac:dyDescent="0.25">
      <c r="A398" s="36"/>
    </row>
    <row r="399" spans="1:1" ht="15" x14ac:dyDescent="0.25">
      <c r="A399" s="36"/>
    </row>
    <row r="400" spans="1:1" ht="15" x14ac:dyDescent="0.25">
      <c r="A400" s="36"/>
    </row>
    <row r="401" spans="1:1" ht="15" x14ac:dyDescent="0.25">
      <c r="A401" s="36"/>
    </row>
    <row r="402" spans="1:1" ht="15" x14ac:dyDescent="0.25">
      <c r="A402" s="36"/>
    </row>
    <row r="403" spans="1:1" ht="15" x14ac:dyDescent="0.25">
      <c r="A403" s="36"/>
    </row>
    <row r="404" spans="1:1" ht="15" x14ac:dyDescent="0.25">
      <c r="A404" s="36"/>
    </row>
  </sheetData>
  <sortState xmlns:xlrd2="http://schemas.microsoft.com/office/spreadsheetml/2017/richdata2" ref="A13:D331">
    <sortCondition descending="1" ref="D13:D331"/>
  </sortState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90B02-81A9-49D7-8BD7-019267FE4A52}">
  <dimension ref="A2:F437"/>
  <sheetViews>
    <sheetView workbookViewId="0">
      <selection sqref="A1:D329"/>
    </sheetView>
  </sheetViews>
  <sheetFormatPr defaultRowHeight="12.75" x14ac:dyDescent="0.2"/>
  <cols>
    <col min="1" max="1" width="40.5703125" style="13" customWidth="1"/>
    <col min="2" max="4" width="30.7109375" style="13" customWidth="1"/>
    <col min="5" max="16384" width="9.140625" style="13"/>
  </cols>
  <sheetData>
    <row r="2" spans="1:6" ht="15" customHeight="1" x14ac:dyDescent="0.2">
      <c r="B2" s="15" t="str">
        <f>Índice!A8</f>
        <v>MÊS DE CRÉDITO: Novembro de 2022</v>
      </c>
      <c r="C2" s="15"/>
      <c r="D2" s="15"/>
      <c r="F2" s="14"/>
    </row>
    <row r="3" spans="1:6" ht="15" customHeight="1" x14ac:dyDescent="0.2">
      <c r="B3" s="15" t="str">
        <f>Índice!A9</f>
        <v>MÊS DE COMPETÊNCIA: Setembro de 2022</v>
      </c>
      <c r="C3" s="15"/>
      <c r="D3" s="15"/>
      <c r="F3" s="14"/>
    </row>
    <row r="5" spans="1:6" x14ac:dyDescent="0.2">
      <c r="A5" s="15" t="s">
        <v>694</v>
      </c>
    </row>
    <row r="6" spans="1:6" x14ac:dyDescent="0.2">
      <c r="A6" s="13" t="s">
        <v>693</v>
      </c>
    </row>
    <row r="8" spans="1:6" x14ac:dyDescent="0.2">
      <c r="A8" s="16" t="s">
        <v>488</v>
      </c>
      <c r="B8" s="17" t="s">
        <v>489</v>
      </c>
      <c r="C8" s="17" t="s">
        <v>490</v>
      </c>
      <c r="D8" s="17" t="s">
        <v>491</v>
      </c>
    </row>
    <row r="9" spans="1:6" x14ac:dyDescent="0.2">
      <c r="A9" s="18" t="s">
        <v>492</v>
      </c>
      <c r="B9" s="19">
        <v>240187.91699999999</v>
      </c>
      <c r="C9" s="19">
        <v>180140.94225000002</v>
      </c>
      <c r="D9" s="19">
        <f>SUM(B9:C9)</f>
        <v>420328.85924999998</v>
      </c>
    </row>
    <row r="11" spans="1:6" x14ac:dyDescent="0.2">
      <c r="A11" s="16" t="s">
        <v>3</v>
      </c>
      <c r="B11" s="17" t="s">
        <v>489</v>
      </c>
      <c r="C11" s="17" t="s">
        <v>490</v>
      </c>
      <c r="D11" s="17" t="s">
        <v>491</v>
      </c>
    </row>
    <row r="12" spans="1:6" x14ac:dyDescent="0.2">
      <c r="A12" s="18" t="s">
        <v>503</v>
      </c>
      <c r="B12" s="19">
        <v>5936.3517697560965</v>
      </c>
      <c r="C12" s="19">
        <v>88173.181356558314</v>
      </c>
      <c r="D12" s="19">
        <f>SUM(B12:C12)</f>
        <v>94109.533126314403</v>
      </c>
    </row>
    <row r="13" spans="1:6" x14ac:dyDescent="0.2">
      <c r="A13" s="18" t="s">
        <v>504</v>
      </c>
      <c r="B13" s="19">
        <v>6248.7913365853656</v>
      </c>
      <c r="C13" s="19">
        <v>78358.413645667286</v>
      </c>
      <c r="D13" s="19">
        <f>SUM(B13:C13)</f>
        <v>84607.204982252646</v>
      </c>
    </row>
    <row r="14" spans="1:6" x14ac:dyDescent="0.2">
      <c r="A14" s="18" t="s">
        <v>502</v>
      </c>
      <c r="B14" s="19">
        <v>48096.889055395506</v>
      </c>
      <c r="C14" s="19">
        <v>3315.1591588050442</v>
      </c>
      <c r="D14" s="19">
        <f>SUM(B14:C14)</f>
        <v>51412.048214200549</v>
      </c>
    </row>
    <row r="15" spans="1:6" x14ac:dyDescent="0.2">
      <c r="A15" s="18" t="s">
        <v>508</v>
      </c>
      <c r="B15" s="19">
        <v>6782.5422646279094</v>
      </c>
      <c r="C15" s="19">
        <v>15981.507645074178</v>
      </c>
      <c r="D15" s="19">
        <f>SUM(B15:C15)</f>
        <v>22764.049909702087</v>
      </c>
    </row>
    <row r="16" spans="1:6" x14ac:dyDescent="0.2">
      <c r="A16" s="18" t="s">
        <v>494</v>
      </c>
      <c r="B16" s="19">
        <v>6782.5422646279094</v>
      </c>
      <c r="C16" s="19">
        <v>4599.3938698367729</v>
      </c>
      <c r="D16" s="19">
        <f>SUM(B16:C16)</f>
        <v>11381.936134464682</v>
      </c>
    </row>
    <row r="17" spans="1:4" x14ac:dyDescent="0.2">
      <c r="A17" s="18" t="s">
        <v>505</v>
      </c>
      <c r="B17" s="19">
        <v>4686.5935024390246</v>
      </c>
      <c r="C17" s="19">
        <v>3449.5453968056381</v>
      </c>
      <c r="D17" s="19">
        <f>SUM(B17:C17)</f>
        <v>8136.1388992446628</v>
      </c>
    </row>
    <row r="18" spans="1:4" x14ac:dyDescent="0.2">
      <c r="A18" s="18" t="s">
        <v>512</v>
      </c>
      <c r="B18" s="19">
        <v>6997.6007314960634</v>
      </c>
      <c r="C18" s="19">
        <v>474.43920212310496</v>
      </c>
      <c r="D18" s="19">
        <f>SUM(B18:C18)</f>
        <v>7472.0399336191686</v>
      </c>
    </row>
    <row r="19" spans="1:4" x14ac:dyDescent="0.2">
      <c r="A19" s="18" t="s">
        <v>501</v>
      </c>
      <c r="B19" s="19">
        <v>6308.0969919808595</v>
      </c>
      <c r="C19" s="19">
        <v>941.50199166165635</v>
      </c>
      <c r="D19" s="19">
        <f>SUM(B19:C19)</f>
        <v>7249.598983642516</v>
      </c>
    </row>
    <row r="20" spans="1:4" x14ac:dyDescent="0.2">
      <c r="A20" s="18" t="s">
        <v>511</v>
      </c>
      <c r="B20" s="19">
        <v>6111.2846664191156</v>
      </c>
      <c r="C20" s="19">
        <v>520.53185714667529</v>
      </c>
      <c r="D20" s="19">
        <f>SUM(B20:C20)</f>
        <v>6631.8165235657907</v>
      </c>
    </row>
    <row r="21" spans="1:4" x14ac:dyDescent="0.2">
      <c r="A21" s="18" t="s">
        <v>142</v>
      </c>
      <c r="B21" s="19">
        <v>533.75092804254371</v>
      </c>
      <c r="C21" s="19">
        <v>6031.1503171012828</v>
      </c>
      <c r="D21" s="19">
        <f>SUM(B21:C21)</f>
        <v>6564.9012451438266</v>
      </c>
    </row>
    <row r="22" spans="1:4" x14ac:dyDescent="0.2">
      <c r="A22" s="18" t="s">
        <v>143</v>
      </c>
      <c r="B22" s="19">
        <v>533.75092804254371</v>
      </c>
      <c r="C22" s="19">
        <v>6014.2849381603028</v>
      </c>
      <c r="D22" s="19">
        <f>SUM(B22:C22)</f>
        <v>6548.0358662028466</v>
      </c>
    </row>
    <row r="23" spans="1:4" x14ac:dyDescent="0.2">
      <c r="A23" s="18" t="s">
        <v>498</v>
      </c>
      <c r="B23" s="19">
        <v>6308.0969919808595</v>
      </c>
      <c r="C23" s="19">
        <v>11.88662529066351</v>
      </c>
      <c r="D23" s="19">
        <f>SUM(B23:C23)</f>
        <v>6319.9836172715231</v>
      </c>
    </row>
    <row r="24" spans="1:4" x14ac:dyDescent="0.2">
      <c r="A24" s="18" t="s">
        <v>497</v>
      </c>
      <c r="B24" s="19">
        <v>6248.7913365853656</v>
      </c>
      <c r="C24" s="19">
        <v>0</v>
      </c>
      <c r="D24" s="19">
        <f>SUM(B24:C24)</f>
        <v>6248.7913365853656</v>
      </c>
    </row>
    <row r="25" spans="1:4" x14ac:dyDescent="0.2">
      <c r="A25" s="18" t="s">
        <v>141</v>
      </c>
      <c r="B25" s="19">
        <v>533.75092804254371</v>
      </c>
      <c r="C25" s="19">
        <v>5526.3285745908652</v>
      </c>
      <c r="D25" s="19">
        <f>SUM(B25:C25)</f>
        <v>6060.079502633409</v>
      </c>
    </row>
    <row r="26" spans="1:4" x14ac:dyDescent="0.2">
      <c r="A26" s="18" t="s">
        <v>510</v>
      </c>
      <c r="B26" s="19">
        <v>6051.9790110236227</v>
      </c>
      <c r="C26" s="19">
        <v>0</v>
      </c>
      <c r="D26" s="19">
        <f>SUM(B26:C26)</f>
        <v>6051.9790110236227</v>
      </c>
    </row>
    <row r="27" spans="1:4" x14ac:dyDescent="0.2">
      <c r="A27" s="18" t="s">
        <v>360</v>
      </c>
      <c r="B27" s="19">
        <v>6001.4433475547385</v>
      </c>
      <c r="C27" s="19">
        <v>0</v>
      </c>
      <c r="D27" s="19">
        <f>SUM(B27:C27)</f>
        <v>6001.4433475547385</v>
      </c>
    </row>
    <row r="28" spans="1:4" x14ac:dyDescent="0.2">
      <c r="A28" s="18" t="s">
        <v>304</v>
      </c>
      <c r="B28" s="19">
        <v>5936.3517697560965</v>
      </c>
      <c r="C28" s="19">
        <v>0</v>
      </c>
      <c r="D28" s="19">
        <f>SUM(B28:C28)</f>
        <v>5936.3517697560965</v>
      </c>
    </row>
    <row r="29" spans="1:4" x14ac:dyDescent="0.2">
      <c r="A29" s="18" t="s">
        <v>319</v>
      </c>
      <c r="B29" s="19">
        <v>5780.1319863414628</v>
      </c>
      <c r="C29" s="19">
        <v>0</v>
      </c>
      <c r="D29" s="19">
        <f>SUM(B29:C29)</f>
        <v>5780.1319863414628</v>
      </c>
    </row>
    <row r="30" spans="1:4" x14ac:dyDescent="0.2">
      <c r="A30" s="18" t="s">
        <v>507</v>
      </c>
      <c r="B30" s="19">
        <v>5780.1319863414628</v>
      </c>
      <c r="C30" s="19">
        <v>0</v>
      </c>
      <c r="D30" s="19">
        <f>SUM(B30:C30)</f>
        <v>5780.1319863414628</v>
      </c>
    </row>
    <row r="31" spans="1:4" x14ac:dyDescent="0.2">
      <c r="A31" s="18" t="s">
        <v>513</v>
      </c>
      <c r="B31" s="19">
        <v>4917.2329464566928</v>
      </c>
      <c r="C31" s="19">
        <v>0</v>
      </c>
      <c r="D31" s="19">
        <f>SUM(B31:C31)</f>
        <v>4917.2329464566928</v>
      </c>
    </row>
    <row r="32" spans="1:4" x14ac:dyDescent="0.2">
      <c r="A32" s="18" t="s">
        <v>495</v>
      </c>
      <c r="B32" s="19">
        <v>4751.6850802376666</v>
      </c>
      <c r="C32" s="19">
        <v>0</v>
      </c>
      <c r="D32" s="19">
        <f>SUM(B32:C32)</f>
        <v>4751.6850802376666</v>
      </c>
    </row>
    <row r="33" spans="1:4" x14ac:dyDescent="0.2">
      <c r="A33" s="18" t="s">
        <v>328</v>
      </c>
      <c r="B33" s="19">
        <v>1157.8421280128548</v>
      </c>
      <c r="C33" s="19">
        <v>3449.5453968056381</v>
      </c>
      <c r="D33" s="19">
        <f>SUM(B33:C33)</f>
        <v>4607.3875248184931</v>
      </c>
    </row>
    <row r="34" spans="1:4" x14ac:dyDescent="0.2">
      <c r="A34" s="18" t="s">
        <v>500</v>
      </c>
      <c r="B34" s="19">
        <v>4530.3737190243901</v>
      </c>
      <c r="C34" s="19">
        <v>0</v>
      </c>
      <c r="D34" s="19">
        <f>SUM(B34:C34)</f>
        <v>4530.3737190243901</v>
      </c>
    </row>
    <row r="35" spans="1:4" x14ac:dyDescent="0.2">
      <c r="A35" s="18" t="s">
        <v>509</v>
      </c>
      <c r="B35" s="19">
        <v>4530.3737190243901</v>
      </c>
      <c r="C35" s="19">
        <v>0</v>
      </c>
      <c r="D35" s="19">
        <f>SUM(B35:C35)</f>
        <v>4530.3737190243901</v>
      </c>
    </row>
    <row r="36" spans="1:4" x14ac:dyDescent="0.2">
      <c r="A36" s="18" t="s">
        <v>496</v>
      </c>
      <c r="B36" s="19">
        <v>4217.9341521951228</v>
      </c>
      <c r="C36" s="19">
        <v>0</v>
      </c>
      <c r="D36" s="19">
        <f>SUM(B36:C36)</f>
        <v>4217.9341521951228</v>
      </c>
    </row>
    <row r="37" spans="1:4" x14ac:dyDescent="0.2">
      <c r="A37" s="18" t="s">
        <v>506</v>
      </c>
      <c r="B37" s="19">
        <v>4061.7143687804873</v>
      </c>
      <c r="C37" s="19">
        <v>0</v>
      </c>
      <c r="D37" s="19">
        <f>SUM(B37:C37)</f>
        <v>4061.7143687804873</v>
      </c>
    </row>
    <row r="38" spans="1:4" x14ac:dyDescent="0.2">
      <c r="A38" s="18" t="s">
        <v>499</v>
      </c>
      <c r="B38" s="19">
        <v>3436.8352351219514</v>
      </c>
      <c r="C38" s="19">
        <v>0</v>
      </c>
      <c r="D38" s="19">
        <f>SUM(B38:C38)</f>
        <v>3436.8352351219514</v>
      </c>
    </row>
    <row r="39" spans="1:4" ht="12.75" customHeight="1" x14ac:dyDescent="0.25">
      <c r="A39" s="40" t="s">
        <v>135</v>
      </c>
      <c r="B39" s="19">
        <v>0</v>
      </c>
      <c r="C39" s="19">
        <v>3015.575139977499</v>
      </c>
      <c r="D39" s="19">
        <f>SUM(B39:C39)</f>
        <v>3015.575139977499</v>
      </c>
    </row>
    <row r="40" spans="1:4" ht="12.75" customHeight="1" x14ac:dyDescent="0.25">
      <c r="A40" s="40" t="s">
        <v>136</v>
      </c>
      <c r="B40" s="19">
        <v>0</v>
      </c>
      <c r="C40" s="19">
        <v>3015.575139977499</v>
      </c>
      <c r="D40" s="19">
        <f>SUM(B40:C40)</f>
        <v>3015.575139977499</v>
      </c>
    </row>
    <row r="41" spans="1:4" x14ac:dyDescent="0.2">
      <c r="A41" s="18" t="s">
        <v>134</v>
      </c>
      <c r="B41" s="19">
        <v>533.75092804254371</v>
      </c>
      <c r="C41" s="19">
        <v>2317.8363088330575</v>
      </c>
      <c r="D41" s="19">
        <f>SUM(B41:C41)</f>
        <v>2851.5872368756013</v>
      </c>
    </row>
    <row r="42" spans="1:4" x14ac:dyDescent="0.2">
      <c r="A42" s="18" t="s">
        <v>132</v>
      </c>
      <c r="B42" s="19">
        <v>533.75092804254371</v>
      </c>
      <c r="C42" s="19">
        <v>1494.5964080493247</v>
      </c>
      <c r="D42" s="19">
        <f>SUM(B42:C42)</f>
        <v>2028.3473360918683</v>
      </c>
    </row>
    <row r="43" spans="1:4" x14ac:dyDescent="0.2">
      <c r="A43" s="18" t="s">
        <v>320</v>
      </c>
      <c r="B43" s="19">
        <v>1543.78950401714</v>
      </c>
      <c r="C43" s="19">
        <v>474.43920212310496</v>
      </c>
      <c r="D43" s="19">
        <f>SUM(B43:C43)</f>
        <v>2018.2287061402449</v>
      </c>
    </row>
    <row r="44" spans="1:4" x14ac:dyDescent="0.2">
      <c r="A44" s="18" t="s">
        <v>354</v>
      </c>
      <c r="B44" s="19">
        <v>1543.78950401714</v>
      </c>
      <c r="C44" s="19">
        <v>474.43920212310496</v>
      </c>
      <c r="D44" s="19">
        <f>SUM(B44:C44)</f>
        <v>2018.2287061402449</v>
      </c>
    </row>
    <row r="45" spans="1:4" x14ac:dyDescent="0.2">
      <c r="A45" s="18" t="s">
        <v>325</v>
      </c>
      <c r="B45" s="19">
        <v>1923.1614816579695</v>
      </c>
      <c r="C45" s="19">
        <v>0</v>
      </c>
      <c r="D45" s="19">
        <f>SUM(B45:C45)</f>
        <v>1923.1614816579695</v>
      </c>
    </row>
    <row r="46" spans="1:4" x14ac:dyDescent="0.2">
      <c r="A46" s="18" t="s">
        <v>131</v>
      </c>
      <c r="B46" s="19">
        <v>533.75092804254371</v>
      </c>
      <c r="C46" s="19">
        <v>1280.895653810828</v>
      </c>
      <c r="D46" s="19">
        <f>SUM(B46:C46)</f>
        <v>1814.6465818533716</v>
      </c>
    </row>
    <row r="47" spans="1:4" x14ac:dyDescent="0.2">
      <c r="A47" s="18" t="s">
        <v>369</v>
      </c>
      <c r="B47" s="19">
        <v>1603.0951594126332</v>
      </c>
      <c r="C47" s="19">
        <v>79.022977339073037</v>
      </c>
      <c r="D47" s="19">
        <f>SUM(B47:C47)</f>
        <v>1682.1181367517063</v>
      </c>
    </row>
    <row r="48" spans="1:4" x14ac:dyDescent="0.2">
      <c r="A48" s="18" t="s">
        <v>306</v>
      </c>
      <c r="B48" s="19">
        <v>1603.0951594126332</v>
      </c>
      <c r="C48" s="19">
        <v>10.995686516787517</v>
      </c>
      <c r="D48" s="19">
        <f>SUM(B48:C48)</f>
        <v>1614.0908459294208</v>
      </c>
    </row>
    <row r="49" spans="1:4" x14ac:dyDescent="0.2">
      <c r="A49" s="18" t="s">
        <v>346</v>
      </c>
      <c r="B49" s="19">
        <v>1525.9056842117759</v>
      </c>
      <c r="C49" s="19">
        <v>26.845820357627737</v>
      </c>
      <c r="D49" s="19">
        <f>SUM(B49:C49)</f>
        <v>1552.7515045694036</v>
      </c>
    </row>
    <row r="50" spans="1:4" x14ac:dyDescent="0.2">
      <c r="A50" s="18" t="s">
        <v>307</v>
      </c>
      <c r="B50" s="19">
        <v>1543.78950401714</v>
      </c>
      <c r="C50" s="19">
        <v>0</v>
      </c>
      <c r="D50" s="19">
        <f>SUM(B50:C50)</f>
        <v>1543.78950401714</v>
      </c>
    </row>
    <row r="51" spans="1:4" x14ac:dyDescent="0.2">
      <c r="A51" s="18" t="s">
        <v>330</v>
      </c>
      <c r="B51" s="19">
        <v>1543.78950401714</v>
      </c>
      <c r="C51" s="19">
        <v>0</v>
      </c>
      <c r="D51" s="19">
        <f>SUM(B51:C51)</f>
        <v>1543.78950401714</v>
      </c>
    </row>
    <row r="52" spans="1:4" x14ac:dyDescent="0.2">
      <c r="A52" s="18" t="s">
        <v>334</v>
      </c>
      <c r="B52" s="19">
        <v>1543.78950401714</v>
      </c>
      <c r="C52" s="19">
        <v>0</v>
      </c>
      <c r="D52" s="19">
        <f>SUM(B52:C52)</f>
        <v>1543.78950401714</v>
      </c>
    </row>
    <row r="53" spans="1:4" x14ac:dyDescent="0.2">
      <c r="A53" s="18" t="s">
        <v>335</v>
      </c>
      <c r="B53" s="19">
        <v>1543.78950401714</v>
      </c>
      <c r="C53" s="19">
        <v>0</v>
      </c>
      <c r="D53" s="19">
        <f>SUM(B53:C53)</f>
        <v>1543.78950401714</v>
      </c>
    </row>
    <row r="54" spans="1:4" x14ac:dyDescent="0.2">
      <c r="A54" s="18" t="s">
        <v>336</v>
      </c>
      <c r="B54" s="19">
        <v>1543.78950401714</v>
      </c>
      <c r="C54" s="19">
        <v>0</v>
      </c>
      <c r="D54" s="19">
        <f>SUM(B54:C54)</f>
        <v>1543.78950401714</v>
      </c>
    </row>
    <row r="55" spans="1:4" x14ac:dyDescent="0.2">
      <c r="A55" s="18" t="s">
        <v>339</v>
      </c>
      <c r="B55" s="19">
        <v>1543.78950401714</v>
      </c>
      <c r="C55" s="19">
        <v>0</v>
      </c>
      <c r="D55" s="19">
        <f>SUM(B55:C55)</f>
        <v>1543.78950401714</v>
      </c>
    </row>
    <row r="56" spans="1:4" x14ac:dyDescent="0.2">
      <c r="A56" s="18" t="s">
        <v>355</v>
      </c>
      <c r="B56" s="19">
        <v>1543.78950401714</v>
      </c>
      <c r="C56" s="19">
        <v>0</v>
      </c>
      <c r="D56" s="19">
        <f>SUM(B56:C56)</f>
        <v>1543.78950401714</v>
      </c>
    </row>
    <row r="57" spans="1:4" x14ac:dyDescent="0.2">
      <c r="A57" s="18" t="s">
        <v>364</v>
      </c>
      <c r="B57" s="19">
        <v>1543.78950401714</v>
      </c>
      <c r="C57" s="19">
        <v>0</v>
      </c>
      <c r="D57" s="19">
        <f>SUM(B57:C57)</f>
        <v>1543.78950401714</v>
      </c>
    </row>
    <row r="58" spans="1:4" x14ac:dyDescent="0.2">
      <c r="A58" s="18" t="s">
        <v>345</v>
      </c>
      <c r="B58" s="19">
        <v>1505.194766416711</v>
      </c>
      <c r="C58" s="19">
        <v>0</v>
      </c>
      <c r="D58" s="19">
        <f>SUM(B58:C58)</f>
        <v>1505.194766416711</v>
      </c>
    </row>
    <row r="59" spans="1:4" x14ac:dyDescent="0.2">
      <c r="A59" s="18" t="s">
        <v>130</v>
      </c>
      <c r="B59" s="19">
        <v>533.75092804254371</v>
      </c>
      <c r="C59" s="19">
        <v>927.13451461811485</v>
      </c>
      <c r="D59" s="19">
        <f>SUM(B59:C59)</f>
        <v>1460.8854426606586</v>
      </c>
    </row>
    <row r="60" spans="1:4" x14ac:dyDescent="0.2">
      <c r="A60" s="18" t="s">
        <v>128</v>
      </c>
      <c r="B60" s="19">
        <v>533.75092804254371</v>
      </c>
      <c r="C60" s="19">
        <v>878.70261690722384</v>
      </c>
      <c r="D60" s="19">
        <f>SUM(B60:C60)</f>
        <v>1412.4535449497675</v>
      </c>
    </row>
    <row r="61" spans="1:4" x14ac:dyDescent="0.2">
      <c r="A61" s="18" t="s">
        <v>305</v>
      </c>
      <c r="B61" s="19">
        <v>1389.4105536154259</v>
      </c>
      <c r="C61" s="19">
        <v>0</v>
      </c>
      <c r="D61" s="19">
        <f>SUM(B61:C61)</f>
        <v>1389.4105536154259</v>
      </c>
    </row>
    <row r="62" spans="1:4" x14ac:dyDescent="0.2">
      <c r="A62" s="18" t="s">
        <v>323</v>
      </c>
      <c r="B62" s="19">
        <v>1389.4105536154259</v>
      </c>
      <c r="C62" s="19">
        <v>0</v>
      </c>
      <c r="D62" s="19">
        <f>SUM(B62:C62)</f>
        <v>1389.4105536154259</v>
      </c>
    </row>
    <row r="63" spans="1:4" x14ac:dyDescent="0.2">
      <c r="A63" s="18" t="s">
        <v>358</v>
      </c>
      <c r="B63" s="19">
        <v>1389.4105536154259</v>
      </c>
      <c r="C63" s="19">
        <v>0</v>
      </c>
      <c r="D63" s="19">
        <f>SUM(B63:C63)</f>
        <v>1389.4105536154259</v>
      </c>
    </row>
    <row r="64" spans="1:4" x14ac:dyDescent="0.2">
      <c r="A64" s="18" t="s">
        <v>361</v>
      </c>
      <c r="B64" s="19">
        <v>1350.8158160149969</v>
      </c>
      <c r="C64" s="19">
        <v>0</v>
      </c>
      <c r="D64" s="19">
        <f>SUM(B64:C64)</f>
        <v>1350.8158160149969</v>
      </c>
    </row>
    <row r="65" spans="1:4" x14ac:dyDescent="0.2">
      <c r="A65" s="18" t="s">
        <v>127</v>
      </c>
      <c r="B65" s="19">
        <v>533.75092804254371</v>
      </c>
      <c r="C65" s="19">
        <v>816.61891732740332</v>
      </c>
      <c r="D65" s="19">
        <f>SUM(B65:C65)</f>
        <v>1350.3698453699471</v>
      </c>
    </row>
    <row r="66" spans="1:4" x14ac:dyDescent="0.2">
      <c r="A66" s="18" t="s">
        <v>366</v>
      </c>
      <c r="B66" s="19">
        <v>1312.2210784145689</v>
      </c>
      <c r="C66" s="19">
        <v>0</v>
      </c>
      <c r="D66" s="19">
        <f>SUM(B66:C66)</f>
        <v>1312.2210784145689</v>
      </c>
    </row>
    <row r="67" spans="1:4" x14ac:dyDescent="0.2">
      <c r="A67" s="18" t="s">
        <v>337</v>
      </c>
      <c r="B67" s="19">
        <v>1255.7425210087765</v>
      </c>
      <c r="C67" s="19">
        <v>1.3450743889747769</v>
      </c>
      <c r="D67" s="19">
        <f>SUM(B67:C67)</f>
        <v>1257.0875953977513</v>
      </c>
    </row>
    <row r="68" spans="1:4" x14ac:dyDescent="0.2">
      <c r="A68" s="18" t="s">
        <v>347</v>
      </c>
      <c r="B68" s="19">
        <v>1235.0316032137121</v>
      </c>
      <c r="C68" s="19">
        <v>0</v>
      </c>
      <c r="D68" s="19">
        <f>SUM(B68:C68)</f>
        <v>1235.0316032137121</v>
      </c>
    </row>
    <row r="69" spans="1:4" x14ac:dyDescent="0.2">
      <c r="A69" s="18" t="s">
        <v>126</v>
      </c>
      <c r="B69" s="19">
        <v>533.75092804254371</v>
      </c>
      <c r="C69" s="19">
        <v>695.35088224895765</v>
      </c>
      <c r="D69" s="19">
        <f>SUM(B69:C69)</f>
        <v>1229.1018102915014</v>
      </c>
    </row>
    <row r="70" spans="1:4" x14ac:dyDescent="0.2">
      <c r="A70" s="18" t="s">
        <v>351</v>
      </c>
      <c r="B70" s="19">
        <v>1196.4368656132831</v>
      </c>
      <c r="C70" s="19">
        <v>0</v>
      </c>
      <c r="D70" s="19">
        <f>SUM(B70:C70)</f>
        <v>1196.4368656132831</v>
      </c>
    </row>
    <row r="71" spans="1:4" x14ac:dyDescent="0.2">
      <c r="A71" s="18" t="s">
        <v>353</v>
      </c>
      <c r="B71" s="19">
        <v>1196.4368656132831</v>
      </c>
      <c r="C71" s="19">
        <v>0</v>
      </c>
      <c r="D71" s="19">
        <f>SUM(B71:C71)</f>
        <v>1196.4368656132831</v>
      </c>
    </row>
    <row r="72" spans="1:4" x14ac:dyDescent="0.2">
      <c r="A72" s="18" t="s">
        <v>352</v>
      </c>
      <c r="B72" s="19">
        <v>1157.8421280128548</v>
      </c>
      <c r="C72" s="19">
        <v>0</v>
      </c>
      <c r="D72" s="19">
        <f>SUM(B72:C72)</f>
        <v>1157.8421280128548</v>
      </c>
    </row>
    <row r="73" spans="1:4" x14ac:dyDescent="0.2">
      <c r="A73" s="18" t="s">
        <v>309</v>
      </c>
      <c r="B73" s="19">
        <v>1119.2473904124263</v>
      </c>
      <c r="C73" s="19">
        <v>0</v>
      </c>
      <c r="D73" s="19">
        <f>SUM(B73:C73)</f>
        <v>1119.2473904124263</v>
      </c>
    </row>
    <row r="74" spans="1:4" x14ac:dyDescent="0.2">
      <c r="A74" s="18" t="s">
        <v>368</v>
      </c>
      <c r="B74" s="19">
        <v>1119.2473904124263</v>
      </c>
      <c r="C74" s="19">
        <v>0</v>
      </c>
      <c r="D74" s="19">
        <f>SUM(B74:C74)</f>
        <v>1119.2473904124263</v>
      </c>
    </row>
    <row r="75" spans="1:4" x14ac:dyDescent="0.2">
      <c r="A75" s="18" t="s">
        <v>341</v>
      </c>
      <c r="B75" s="19">
        <v>1101.3635706070627</v>
      </c>
      <c r="C75" s="19">
        <v>7.4203937853352375</v>
      </c>
      <c r="D75" s="19">
        <f>SUM(B75:C75)</f>
        <v>1108.7839643923978</v>
      </c>
    </row>
    <row r="76" spans="1:4" x14ac:dyDescent="0.2">
      <c r="A76" s="18" t="s">
        <v>324</v>
      </c>
      <c r="B76" s="19">
        <v>1080.6526528119978</v>
      </c>
      <c r="C76" s="19">
        <v>0</v>
      </c>
      <c r="D76" s="19">
        <f>SUM(B76:C76)</f>
        <v>1080.6526528119978</v>
      </c>
    </row>
    <row r="77" spans="1:4" x14ac:dyDescent="0.2">
      <c r="A77" s="18" t="s">
        <v>363</v>
      </c>
      <c r="B77" s="19">
        <v>1080.6526528119978</v>
      </c>
      <c r="C77" s="19">
        <v>0</v>
      </c>
      <c r="D77" s="19">
        <f>SUM(B77:C77)</f>
        <v>1080.6526528119978</v>
      </c>
    </row>
    <row r="78" spans="1:4" x14ac:dyDescent="0.2">
      <c r="A78" s="18" t="s">
        <v>308</v>
      </c>
      <c r="B78" s="19">
        <v>1042.0579152115693</v>
      </c>
      <c r="C78" s="19">
        <v>0</v>
      </c>
      <c r="D78" s="19">
        <f>SUM(B78:C78)</f>
        <v>1042.0579152115693</v>
      </c>
    </row>
    <row r="79" spans="1:4" x14ac:dyDescent="0.2">
      <c r="A79" s="18" t="s">
        <v>331</v>
      </c>
      <c r="B79" s="19">
        <v>1042.0579152115693</v>
      </c>
      <c r="C79" s="19">
        <v>0</v>
      </c>
      <c r="D79" s="19">
        <f>SUM(B79:C79)</f>
        <v>1042.0579152115693</v>
      </c>
    </row>
    <row r="80" spans="1:4" x14ac:dyDescent="0.2">
      <c r="A80" s="18" t="s">
        <v>332</v>
      </c>
      <c r="B80" s="19">
        <v>1042.0579152115693</v>
      </c>
      <c r="C80" s="19">
        <v>0</v>
      </c>
      <c r="D80" s="19">
        <f>SUM(B80:C80)</f>
        <v>1042.0579152115693</v>
      </c>
    </row>
    <row r="81" spans="1:4" x14ac:dyDescent="0.2">
      <c r="A81" s="18" t="s">
        <v>338</v>
      </c>
      <c r="B81" s="19">
        <v>1042.0579152115693</v>
      </c>
      <c r="C81" s="19">
        <v>0</v>
      </c>
      <c r="D81" s="19">
        <f>SUM(B81:C81)</f>
        <v>1042.0579152115693</v>
      </c>
    </row>
    <row r="82" spans="1:4" x14ac:dyDescent="0.2">
      <c r="A82" s="18" t="s">
        <v>124</v>
      </c>
      <c r="B82" s="19">
        <v>533.75092804254371</v>
      </c>
      <c r="C82" s="19">
        <v>502.26596670181658</v>
      </c>
      <c r="D82" s="19">
        <f>SUM(B82:C82)</f>
        <v>1036.0168947443603</v>
      </c>
    </row>
    <row r="83" spans="1:4" x14ac:dyDescent="0.2">
      <c r="A83" s="18" t="s">
        <v>314</v>
      </c>
      <c r="B83" s="19">
        <v>1003.4631776111408</v>
      </c>
      <c r="C83" s="19">
        <v>0</v>
      </c>
      <c r="D83" s="19">
        <f>SUM(B83:C83)</f>
        <v>1003.4631776111408</v>
      </c>
    </row>
    <row r="84" spans="1:4" x14ac:dyDescent="0.2">
      <c r="A84" s="18" t="s">
        <v>315</v>
      </c>
      <c r="B84" s="19">
        <v>1003.4631776111408</v>
      </c>
      <c r="C84" s="19">
        <v>0</v>
      </c>
      <c r="D84" s="19">
        <f>SUM(B84:C84)</f>
        <v>1003.4631776111408</v>
      </c>
    </row>
    <row r="85" spans="1:4" x14ac:dyDescent="0.2">
      <c r="A85" s="18" t="s">
        <v>318</v>
      </c>
      <c r="B85" s="19">
        <v>1003.4631776111408</v>
      </c>
      <c r="C85" s="19">
        <v>0</v>
      </c>
      <c r="D85" s="19">
        <f>SUM(B85:C85)</f>
        <v>1003.4631776111408</v>
      </c>
    </row>
    <row r="86" spans="1:4" x14ac:dyDescent="0.2">
      <c r="A86" s="18" t="s">
        <v>322</v>
      </c>
      <c r="B86" s="19">
        <v>1003.4631776111408</v>
      </c>
      <c r="C86" s="19">
        <v>0</v>
      </c>
      <c r="D86" s="19">
        <f>SUM(B86:C86)</f>
        <v>1003.4631776111408</v>
      </c>
    </row>
    <row r="87" spans="1:4" x14ac:dyDescent="0.2">
      <c r="A87" s="18" t="s">
        <v>340</v>
      </c>
      <c r="B87" s="19">
        <v>1003.4631776111408</v>
      </c>
      <c r="C87" s="19">
        <v>0</v>
      </c>
      <c r="D87" s="19">
        <f>SUM(B87:C87)</f>
        <v>1003.4631776111408</v>
      </c>
    </row>
    <row r="88" spans="1:4" x14ac:dyDescent="0.2">
      <c r="A88" s="18" t="s">
        <v>357</v>
      </c>
      <c r="B88" s="19">
        <v>1003.4631776111408</v>
      </c>
      <c r="C88" s="19">
        <v>0</v>
      </c>
      <c r="D88" s="19">
        <f>SUM(B88:C88)</f>
        <v>1003.4631776111408</v>
      </c>
    </row>
    <row r="89" spans="1:4" x14ac:dyDescent="0.2">
      <c r="A89" s="18" t="s">
        <v>311</v>
      </c>
      <c r="B89" s="19">
        <v>964.86844001071222</v>
      </c>
      <c r="C89" s="19">
        <v>0</v>
      </c>
      <c r="D89" s="19">
        <f>SUM(B89:C89)</f>
        <v>964.86844001071222</v>
      </c>
    </row>
    <row r="90" spans="1:4" x14ac:dyDescent="0.2">
      <c r="A90" s="18" t="s">
        <v>313</v>
      </c>
      <c r="B90" s="19">
        <v>926.2737024102837</v>
      </c>
      <c r="C90" s="19">
        <v>0</v>
      </c>
      <c r="D90" s="19">
        <f>SUM(B90:C90)</f>
        <v>926.2737024102837</v>
      </c>
    </row>
    <row r="91" spans="1:4" x14ac:dyDescent="0.2">
      <c r="A91" s="18" t="s">
        <v>329</v>
      </c>
      <c r="B91" s="19">
        <v>926.2737024102837</v>
      </c>
      <c r="C91" s="19">
        <v>0</v>
      </c>
      <c r="D91" s="19">
        <f>SUM(B91:C91)</f>
        <v>926.2737024102837</v>
      </c>
    </row>
    <row r="92" spans="1:4" x14ac:dyDescent="0.2">
      <c r="A92" s="18" t="s">
        <v>342</v>
      </c>
      <c r="B92" s="19">
        <v>926.2737024102837</v>
      </c>
      <c r="C92" s="19">
        <v>0</v>
      </c>
      <c r="D92" s="19">
        <f>SUM(B92:C92)</f>
        <v>926.2737024102837</v>
      </c>
    </row>
    <row r="93" spans="1:4" x14ac:dyDescent="0.2">
      <c r="A93" s="18" t="s">
        <v>343</v>
      </c>
      <c r="B93" s="19">
        <v>926.2737024102837</v>
      </c>
      <c r="C93" s="19">
        <v>0</v>
      </c>
      <c r="D93" s="19">
        <f>SUM(B93:C93)</f>
        <v>926.2737024102837</v>
      </c>
    </row>
    <row r="94" spans="1:4" x14ac:dyDescent="0.2">
      <c r="A94" s="18" t="s">
        <v>348</v>
      </c>
      <c r="B94" s="19">
        <v>926.2737024102837</v>
      </c>
      <c r="C94" s="19">
        <v>0</v>
      </c>
      <c r="D94" s="19">
        <f>SUM(B94:C94)</f>
        <v>926.2737024102837</v>
      </c>
    </row>
    <row r="95" spans="1:4" x14ac:dyDescent="0.2">
      <c r="A95" s="18" t="s">
        <v>121</v>
      </c>
      <c r="B95" s="19">
        <v>533.75092804254371</v>
      </c>
      <c r="C95" s="19">
        <v>376.69947502636239</v>
      </c>
      <c r="D95" s="19">
        <f>SUM(B95:C95)</f>
        <v>910.4504030689061</v>
      </c>
    </row>
    <row r="96" spans="1:4" x14ac:dyDescent="0.2">
      <c r="A96" s="18" t="s">
        <v>310</v>
      </c>
      <c r="B96" s="19">
        <v>887.67896480985519</v>
      </c>
      <c r="C96" s="19">
        <v>0</v>
      </c>
      <c r="D96" s="19">
        <f>SUM(B96:C96)</f>
        <v>887.67896480985519</v>
      </c>
    </row>
    <row r="97" spans="1:4" x14ac:dyDescent="0.2">
      <c r="A97" s="18" t="s">
        <v>321</v>
      </c>
      <c r="B97" s="19">
        <v>887.67896480985519</v>
      </c>
      <c r="C97" s="19">
        <v>0</v>
      </c>
      <c r="D97" s="19">
        <f>SUM(B97:C97)</f>
        <v>887.67896480985519</v>
      </c>
    </row>
    <row r="98" spans="1:4" x14ac:dyDescent="0.2">
      <c r="A98" s="18" t="s">
        <v>333</v>
      </c>
      <c r="B98" s="19">
        <v>887.67896480985519</v>
      </c>
      <c r="C98" s="19">
        <v>0</v>
      </c>
      <c r="D98" s="19">
        <f>SUM(B98:C98)</f>
        <v>887.67896480985519</v>
      </c>
    </row>
    <row r="99" spans="1:4" x14ac:dyDescent="0.2">
      <c r="A99" s="18" t="s">
        <v>362</v>
      </c>
      <c r="B99" s="19">
        <v>887.67896480985519</v>
      </c>
      <c r="C99" s="19">
        <v>0</v>
      </c>
      <c r="D99" s="19">
        <f>SUM(B99:C99)</f>
        <v>887.67896480985519</v>
      </c>
    </row>
    <row r="100" spans="1:4" x14ac:dyDescent="0.2">
      <c r="A100" s="18" t="s">
        <v>111</v>
      </c>
      <c r="B100" s="19">
        <v>533.75092804254371</v>
      </c>
      <c r="C100" s="19">
        <v>320.72237944366111</v>
      </c>
      <c r="D100" s="19">
        <f>SUM(B100:C100)</f>
        <v>854.47330748620482</v>
      </c>
    </row>
    <row r="101" spans="1:4" x14ac:dyDescent="0.2">
      <c r="A101" s="18" t="s">
        <v>107</v>
      </c>
      <c r="B101" s="19">
        <v>533.75092804254371</v>
      </c>
      <c r="C101" s="19">
        <v>320.27064347853741</v>
      </c>
      <c r="D101" s="19">
        <f>SUM(B101:C101)</f>
        <v>854.02157152108111</v>
      </c>
    </row>
    <row r="102" spans="1:4" x14ac:dyDescent="0.2">
      <c r="A102" s="18" t="s">
        <v>108</v>
      </c>
      <c r="B102" s="19">
        <v>533.75092804254371</v>
      </c>
      <c r="C102" s="19">
        <v>320.27064347853741</v>
      </c>
      <c r="D102" s="19">
        <f>SUM(B102:C102)</f>
        <v>854.02157152108111</v>
      </c>
    </row>
    <row r="103" spans="1:4" x14ac:dyDescent="0.2">
      <c r="A103" s="18" t="s">
        <v>109</v>
      </c>
      <c r="B103" s="19">
        <v>533.75092804254371</v>
      </c>
      <c r="C103" s="19">
        <v>320.27064347853741</v>
      </c>
      <c r="D103" s="19">
        <f>SUM(B103:C103)</f>
        <v>854.02157152108111</v>
      </c>
    </row>
    <row r="104" spans="1:4" x14ac:dyDescent="0.2">
      <c r="A104" s="18" t="s">
        <v>110</v>
      </c>
      <c r="B104" s="19">
        <v>533.75092804254371</v>
      </c>
      <c r="C104" s="19">
        <v>320.27064347853741</v>
      </c>
      <c r="D104" s="19">
        <f>SUM(B104:C104)</f>
        <v>854.02157152108111</v>
      </c>
    </row>
    <row r="105" spans="1:4" x14ac:dyDescent="0.2">
      <c r="A105" s="18" t="s">
        <v>312</v>
      </c>
      <c r="B105" s="19">
        <v>849.08422720942679</v>
      </c>
      <c r="C105" s="19">
        <v>0</v>
      </c>
      <c r="D105" s="19">
        <f>SUM(B105:C105)</f>
        <v>849.08422720942679</v>
      </c>
    </row>
    <row r="106" spans="1:4" x14ac:dyDescent="0.2">
      <c r="A106" s="18" t="s">
        <v>317</v>
      </c>
      <c r="B106" s="19">
        <v>849.08422720942679</v>
      </c>
      <c r="C106" s="19">
        <v>0</v>
      </c>
      <c r="D106" s="19">
        <f>SUM(B106:C106)</f>
        <v>849.08422720942679</v>
      </c>
    </row>
    <row r="107" spans="1:4" x14ac:dyDescent="0.2">
      <c r="A107" s="18" t="s">
        <v>344</v>
      </c>
      <c r="B107" s="19">
        <v>849.08422720942679</v>
      </c>
      <c r="C107" s="19">
        <v>0</v>
      </c>
      <c r="D107" s="19">
        <f>SUM(B107:C107)</f>
        <v>849.08422720942679</v>
      </c>
    </row>
    <row r="108" spans="1:4" x14ac:dyDescent="0.2">
      <c r="A108" s="18" t="s">
        <v>349</v>
      </c>
      <c r="B108" s="19">
        <v>831.20040740406318</v>
      </c>
      <c r="C108" s="19">
        <v>4.5106436030095383</v>
      </c>
      <c r="D108" s="19">
        <f>SUM(B108:C108)</f>
        <v>835.71105100707268</v>
      </c>
    </row>
    <row r="109" spans="1:4" x14ac:dyDescent="0.2">
      <c r="A109" s="18" t="s">
        <v>303</v>
      </c>
      <c r="B109" s="19">
        <v>810.4894896089985</v>
      </c>
      <c r="C109" s="19">
        <v>0</v>
      </c>
      <c r="D109" s="19">
        <f>SUM(B109:C109)</f>
        <v>810.4894896089985</v>
      </c>
    </row>
    <row r="110" spans="1:4" x14ac:dyDescent="0.2">
      <c r="A110" s="18" t="s">
        <v>316</v>
      </c>
      <c r="B110" s="19">
        <v>810.4894896089985</v>
      </c>
      <c r="C110" s="19">
        <v>0</v>
      </c>
      <c r="D110" s="19">
        <f>SUM(B110:C110)</f>
        <v>810.4894896089985</v>
      </c>
    </row>
    <row r="111" spans="1:4" x14ac:dyDescent="0.2">
      <c r="A111" s="18" t="s">
        <v>350</v>
      </c>
      <c r="B111" s="19">
        <v>810.4894896089985</v>
      </c>
      <c r="C111" s="19">
        <v>0</v>
      </c>
      <c r="D111" s="19">
        <f>SUM(B111:C111)</f>
        <v>810.4894896089985</v>
      </c>
    </row>
    <row r="112" spans="1:4" x14ac:dyDescent="0.2">
      <c r="A112" s="18" t="s">
        <v>365</v>
      </c>
      <c r="B112" s="19">
        <v>810.4894896089985</v>
      </c>
      <c r="C112" s="19">
        <v>0</v>
      </c>
      <c r="D112" s="19">
        <f>SUM(B112:C112)</f>
        <v>810.4894896089985</v>
      </c>
    </row>
    <row r="113" spans="1:4" x14ac:dyDescent="0.2">
      <c r="A113" s="18" t="s">
        <v>326</v>
      </c>
      <c r="B113" s="19">
        <v>771.89475200856998</v>
      </c>
      <c r="C113" s="19">
        <v>0</v>
      </c>
      <c r="D113" s="19">
        <f>SUM(B113:C113)</f>
        <v>771.89475200856998</v>
      </c>
    </row>
    <row r="114" spans="1:4" x14ac:dyDescent="0.2">
      <c r="A114" s="18" t="s">
        <v>327</v>
      </c>
      <c r="B114" s="19">
        <v>771.89475200856998</v>
      </c>
      <c r="C114" s="19">
        <v>0</v>
      </c>
      <c r="D114" s="19">
        <f>SUM(B114:C114)</f>
        <v>771.89475200856998</v>
      </c>
    </row>
    <row r="115" spans="1:4" x14ac:dyDescent="0.2">
      <c r="A115" s="18" t="s">
        <v>356</v>
      </c>
      <c r="B115" s="19">
        <v>771.89475200856998</v>
      </c>
      <c r="C115" s="19">
        <v>0</v>
      </c>
      <c r="D115" s="19">
        <f>SUM(B115:C115)</f>
        <v>771.89475200856998</v>
      </c>
    </row>
    <row r="116" spans="1:4" x14ac:dyDescent="0.2">
      <c r="A116" s="18" t="s">
        <v>359</v>
      </c>
      <c r="B116" s="19">
        <v>771.89475200856998</v>
      </c>
      <c r="C116" s="19">
        <v>0</v>
      </c>
      <c r="D116" s="19">
        <f>SUM(B116:C116)</f>
        <v>771.89475200856998</v>
      </c>
    </row>
    <row r="117" spans="1:4" x14ac:dyDescent="0.2">
      <c r="A117" s="18" t="s">
        <v>367</v>
      </c>
      <c r="B117" s="19">
        <v>771.89475200856998</v>
      </c>
      <c r="C117" s="19">
        <v>0</v>
      </c>
      <c r="D117" s="19">
        <f>SUM(B117:C117)</f>
        <v>771.89475200856998</v>
      </c>
    </row>
    <row r="118" spans="1:4" x14ac:dyDescent="0.2">
      <c r="A118" s="18" t="s">
        <v>103</v>
      </c>
      <c r="B118" s="19">
        <v>533.75092804254371</v>
      </c>
      <c r="C118" s="19">
        <v>186.44908100629104</v>
      </c>
      <c r="D118" s="19">
        <f>SUM(B118:C118)</f>
        <v>720.20000904883477</v>
      </c>
    </row>
    <row r="119" spans="1:4" x14ac:dyDescent="0.2">
      <c r="A119" s="18" t="s">
        <v>105</v>
      </c>
      <c r="B119" s="19">
        <v>533.75092804254371</v>
      </c>
      <c r="C119" s="19">
        <v>168.07015441786919</v>
      </c>
      <c r="D119" s="19">
        <f>SUM(B119:C119)</f>
        <v>701.82108246041287</v>
      </c>
    </row>
    <row r="120" spans="1:4" ht="12.75" customHeight="1" x14ac:dyDescent="0.25">
      <c r="A120" s="40" t="s">
        <v>125</v>
      </c>
      <c r="B120" s="19">
        <v>0</v>
      </c>
      <c r="C120" s="19">
        <v>695.35088224895765</v>
      </c>
      <c r="D120" s="19">
        <f>SUM(B120:C120)</f>
        <v>695.35088224895765</v>
      </c>
    </row>
    <row r="121" spans="1:4" x14ac:dyDescent="0.2">
      <c r="A121" s="18" t="s">
        <v>98</v>
      </c>
      <c r="B121" s="19">
        <v>533.75092804254371</v>
      </c>
      <c r="C121" s="19">
        <v>92.506848285287987</v>
      </c>
      <c r="D121" s="19">
        <f>SUM(B121:C121)</f>
        <v>626.25777632783172</v>
      </c>
    </row>
    <row r="122" spans="1:4" x14ac:dyDescent="0.2">
      <c r="A122" s="18" t="s">
        <v>93</v>
      </c>
      <c r="B122" s="19">
        <v>533.75092804254371</v>
      </c>
      <c r="C122" s="19">
        <v>54.881733376272919</v>
      </c>
      <c r="D122" s="19">
        <f>SUM(B122:C122)</f>
        <v>588.63266141881661</v>
      </c>
    </row>
    <row r="123" spans="1:4" x14ac:dyDescent="0.2">
      <c r="A123" s="18" t="s">
        <v>96</v>
      </c>
      <c r="B123" s="19">
        <v>533.75092804254371</v>
      </c>
      <c r="C123" s="19">
        <v>51.415732442911832</v>
      </c>
      <c r="D123" s="19">
        <f>SUM(B123:C123)</f>
        <v>585.16666048545551</v>
      </c>
    </row>
    <row r="124" spans="1:4" x14ac:dyDescent="0.2">
      <c r="A124" s="18" t="s">
        <v>74</v>
      </c>
      <c r="B124" s="19">
        <v>533.75092804254371</v>
      </c>
      <c r="C124" s="19">
        <v>16.649715042754597</v>
      </c>
      <c r="D124" s="19">
        <f>SUM(B124:C124)</f>
        <v>550.40064308529827</v>
      </c>
    </row>
    <row r="125" spans="1:4" x14ac:dyDescent="0.2">
      <c r="A125" s="18" t="s">
        <v>75</v>
      </c>
      <c r="B125" s="19">
        <v>533.75092804254371</v>
      </c>
      <c r="C125" s="19">
        <v>16.649715042754597</v>
      </c>
      <c r="D125" s="19">
        <f>SUM(B125:C125)</f>
        <v>550.40064308529827</v>
      </c>
    </row>
    <row r="126" spans="1:4" x14ac:dyDescent="0.2">
      <c r="A126" s="18" t="s">
        <v>64</v>
      </c>
      <c r="B126" s="19">
        <v>533.75092804254371</v>
      </c>
      <c r="C126" s="19">
        <v>5.8672259109050726</v>
      </c>
      <c r="D126" s="19">
        <f>SUM(B126:C126)</f>
        <v>539.61815395344877</v>
      </c>
    </row>
    <row r="127" spans="1:4" x14ac:dyDescent="0.2">
      <c r="A127" s="18" t="s">
        <v>60</v>
      </c>
      <c r="B127" s="19">
        <v>533.75092804254371</v>
      </c>
      <c r="C127" s="19">
        <v>3.082851867834822</v>
      </c>
      <c r="D127" s="19">
        <f>SUM(B127:C127)</f>
        <v>536.83377991037855</v>
      </c>
    </row>
    <row r="128" spans="1:4" x14ac:dyDescent="0.2">
      <c r="A128" s="18" t="s">
        <v>21</v>
      </c>
      <c r="B128" s="19">
        <v>533.75092804254371</v>
      </c>
      <c r="C128" s="19">
        <v>0.59485316982961389</v>
      </c>
      <c r="D128" s="19">
        <f>SUM(B128:C128)</f>
        <v>534.34578121237337</v>
      </c>
    </row>
    <row r="129" spans="1:4" x14ac:dyDescent="0.2">
      <c r="A129" s="18" t="s">
        <v>182</v>
      </c>
      <c r="B129" s="19">
        <v>533.75092804254371</v>
      </c>
      <c r="C129" s="19">
        <v>0</v>
      </c>
      <c r="D129" s="19">
        <f>SUM(B129:C129)</f>
        <v>533.75092804254371</v>
      </c>
    </row>
    <row r="130" spans="1:4" x14ac:dyDescent="0.2">
      <c r="A130" s="18" t="s">
        <v>66</v>
      </c>
      <c r="B130" s="19">
        <v>533.75092804254371</v>
      </c>
      <c r="C130" s="19">
        <v>0</v>
      </c>
      <c r="D130" s="19">
        <f>SUM(B130:C130)</f>
        <v>533.75092804254371</v>
      </c>
    </row>
    <row r="131" spans="1:4" x14ac:dyDescent="0.2">
      <c r="A131" s="18" t="s">
        <v>280</v>
      </c>
      <c r="B131" s="19">
        <v>533.75092804254371</v>
      </c>
      <c r="C131" s="19">
        <v>0</v>
      </c>
      <c r="D131" s="19">
        <f>SUM(B131:C131)</f>
        <v>533.75092804254371</v>
      </c>
    </row>
    <row r="132" spans="1:4" x14ac:dyDescent="0.2">
      <c r="A132" s="18" t="s">
        <v>190</v>
      </c>
      <c r="B132" s="19">
        <v>533.75092804254371</v>
      </c>
      <c r="C132" s="19">
        <v>0</v>
      </c>
      <c r="D132" s="19">
        <f>SUM(B132:C132)</f>
        <v>533.75092804254371</v>
      </c>
    </row>
    <row r="133" spans="1:4" x14ac:dyDescent="0.2">
      <c r="A133" s="18" t="s">
        <v>160</v>
      </c>
      <c r="B133" s="19">
        <v>533.75092804254371</v>
      </c>
      <c r="C133" s="19">
        <v>0</v>
      </c>
      <c r="D133" s="19">
        <f>SUM(B133:C133)</f>
        <v>533.75092804254371</v>
      </c>
    </row>
    <row r="134" spans="1:4" x14ac:dyDescent="0.2">
      <c r="A134" s="18" t="s">
        <v>194</v>
      </c>
      <c r="B134" s="19">
        <v>533.75092804254371</v>
      </c>
      <c r="C134" s="19">
        <v>0</v>
      </c>
      <c r="D134" s="19">
        <f>SUM(B134:C134)</f>
        <v>533.75092804254371</v>
      </c>
    </row>
    <row r="135" spans="1:4" x14ac:dyDescent="0.2">
      <c r="A135" s="18" t="s">
        <v>5</v>
      </c>
      <c r="B135" s="19">
        <v>533.75092804254371</v>
      </c>
      <c r="C135" s="19">
        <v>0</v>
      </c>
      <c r="D135" s="19">
        <f>SUM(B135:C135)</f>
        <v>533.75092804254371</v>
      </c>
    </row>
    <row r="136" spans="1:4" x14ac:dyDescent="0.2">
      <c r="A136" s="18" t="s">
        <v>73</v>
      </c>
      <c r="B136" s="19">
        <v>533.75092804254371</v>
      </c>
      <c r="C136" s="19">
        <v>0</v>
      </c>
      <c r="D136" s="19">
        <f>SUM(B136:C136)</f>
        <v>533.75092804254371</v>
      </c>
    </row>
    <row r="137" spans="1:4" x14ac:dyDescent="0.2">
      <c r="A137" s="18" t="s">
        <v>8</v>
      </c>
      <c r="B137" s="19">
        <v>533.75092804254371</v>
      </c>
      <c r="C137" s="19">
        <v>0</v>
      </c>
      <c r="D137" s="19">
        <f>SUM(B137:C137)</f>
        <v>533.75092804254371</v>
      </c>
    </row>
    <row r="138" spans="1:4" x14ac:dyDescent="0.2">
      <c r="A138" s="18" t="s">
        <v>197</v>
      </c>
      <c r="B138" s="19">
        <v>533.75092804254371</v>
      </c>
      <c r="C138" s="19">
        <v>0</v>
      </c>
      <c r="D138" s="19">
        <f>SUM(B138:C138)</f>
        <v>533.75092804254371</v>
      </c>
    </row>
    <row r="139" spans="1:4" x14ac:dyDescent="0.2">
      <c r="A139" s="18" t="s">
        <v>198</v>
      </c>
      <c r="B139" s="19">
        <v>533.75092804254371</v>
      </c>
      <c r="C139" s="19">
        <v>0</v>
      </c>
      <c r="D139" s="19">
        <f>SUM(B139:C139)</f>
        <v>533.75092804254371</v>
      </c>
    </row>
    <row r="140" spans="1:4" x14ac:dyDescent="0.2">
      <c r="A140" s="18" t="s">
        <v>65</v>
      </c>
      <c r="B140" s="19">
        <v>533.75092804254371</v>
      </c>
      <c r="C140" s="19">
        <v>0</v>
      </c>
      <c r="D140" s="19">
        <f>SUM(B140:C140)</f>
        <v>533.75092804254371</v>
      </c>
    </row>
    <row r="141" spans="1:4" x14ac:dyDescent="0.2">
      <c r="A141" s="18" t="s">
        <v>284</v>
      </c>
      <c r="B141" s="19">
        <v>533.75092804254371</v>
      </c>
      <c r="C141" s="19">
        <v>0</v>
      </c>
      <c r="D141" s="19">
        <f>SUM(B141:C141)</f>
        <v>533.75092804254371</v>
      </c>
    </row>
    <row r="142" spans="1:4" x14ac:dyDescent="0.2">
      <c r="A142" s="18" t="s">
        <v>248</v>
      </c>
      <c r="B142" s="19">
        <v>533.75092804254371</v>
      </c>
      <c r="C142" s="19">
        <v>0</v>
      </c>
      <c r="D142" s="19">
        <f>SUM(B142:C142)</f>
        <v>533.75092804254371</v>
      </c>
    </row>
    <row r="143" spans="1:4" x14ac:dyDescent="0.2">
      <c r="A143" s="18" t="s">
        <v>236</v>
      </c>
      <c r="B143" s="19">
        <v>533.75092804254371</v>
      </c>
      <c r="C143" s="19">
        <v>0</v>
      </c>
      <c r="D143" s="19">
        <f>SUM(B143:C143)</f>
        <v>533.75092804254371</v>
      </c>
    </row>
    <row r="144" spans="1:4" x14ac:dyDescent="0.2">
      <c r="A144" s="18" t="s">
        <v>254</v>
      </c>
      <c r="B144" s="19">
        <v>533.75092804254371</v>
      </c>
      <c r="C144" s="19">
        <v>0</v>
      </c>
      <c r="D144" s="19">
        <f>SUM(B144:C144)</f>
        <v>533.75092804254371</v>
      </c>
    </row>
    <row r="145" spans="1:4" x14ac:dyDescent="0.2">
      <c r="A145" s="18" t="s">
        <v>150</v>
      </c>
      <c r="B145" s="19">
        <v>533.75092804254371</v>
      </c>
      <c r="C145" s="19">
        <v>0</v>
      </c>
      <c r="D145" s="19">
        <f>SUM(B145:C145)</f>
        <v>533.75092804254371</v>
      </c>
    </row>
    <row r="146" spans="1:4" x14ac:dyDescent="0.2">
      <c r="A146" s="18" t="s">
        <v>233</v>
      </c>
      <c r="B146" s="19">
        <v>533.75092804254371</v>
      </c>
      <c r="C146" s="19">
        <v>0</v>
      </c>
      <c r="D146" s="19">
        <f>SUM(B146:C146)</f>
        <v>533.75092804254371</v>
      </c>
    </row>
    <row r="147" spans="1:4" x14ac:dyDescent="0.2">
      <c r="A147" s="18" t="s">
        <v>173</v>
      </c>
      <c r="B147" s="19">
        <v>533.75092804254371</v>
      </c>
      <c r="C147" s="19">
        <v>0</v>
      </c>
      <c r="D147" s="19">
        <f>SUM(B147:C147)</f>
        <v>533.75092804254371</v>
      </c>
    </row>
    <row r="148" spans="1:4" x14ac:dyDescent="0.2">
      <c r="A148" s="18" t="s">
        <v>285</v>
      </c>
      <c r="B148" s="19">
        <v>533.75092804254371</v>
      </c>
      <c r="C148" s="19">
        <v>0</v>
      </c>
      <c r="D148" s="19">
        <f>SUM(B148:C148)</f>
        <v>533.75092804254371</v>
      </c>
    </row>
    <row r="149" spans="1:4" x14ac:dyDescent="0.2">
      <c r="A149" s="18" t="s">
        <v>247</v>
      </c>
      <c r="B149" s="19">
        <v>533.75092804254371</v>
      </c>
      <c r="C149" s="19">
        <v>0</v>
      </c>
      <c r="D149" s="19">
        <f>SUM(B149:C149)</f>
        <v>533.75092804254371</v>
      </c>
    </row>
    <row r="150" spans="1:4" x14ac:dyDescent="0.2">
      <c r="A150" s="18" t="s">
        <v>286</v>
      </c>
      <c r="B150" s="19">
        <v>533.75092804254371</v>
      </c>
      <c r="C150" s="19">
        <v>0</v>
      </c>
      <c r="D150" s="19">
        <f>SUM(B150:C150)</f>
        <v>533.75092804254371</v>
      </c>
    </row>
    <row r="151" spans="1:4" x14ac:dyDescent="0.2">
      <c r="A151" s="18" t="s">
        <v>234</v>
      </c>
      <c r="B151" s="19">
        <v>533.75092804254371</v>
      </c>
      <c r="C151" s="19">
        <v>0</v>
      </c>
      <c r="D151" s="19">
        <f>SUM(B151:C151)</f>
        <v>533.75092804254371</v>
      </c>
    </row>
    <row r="152" spans="1:4" x14ac:dyDescent="0.2">
      <c r="A152" s="18" t="s">
        <v>181</v>
      </c>
      <c r="B152" s="19">
        <v>533.75092804254371</v>
      </c>
      <c r="C152" s="19">
        <v>0</v>
      </c>
      <c r="D152" s="19">
        <f>SUM(B152:C152)</f>
        <v>533.75092804254371</v>
      </c>
    </row>
    <row r="153" spans="1:4" x14ac:dyDescent="0.2">
      <c r="A153" s="18" t="s">
        <v>184</v>
      </c>
      <c r="B153" s="19">
        <v>533.75092804254371</v>
      </c>
      <c r="C153" s="19">
        <v>0</v>
      </c>
      <c r="D153" s="19">
        <f>SUM(B153:C153)</f>
        <v>533.75092804254371</v>
      </c>
    </row>
    <row r="154" spans="1:4" x14ac:dyDescent="0.2">
      <c r="A154" s="18" t="s">
        <v>151</v>
      </c>
      <c r="B154" s="19">
        <v>533.75092804254371</v>
      </c>
      <c r="C154" s="19">
        <v>0</v>
      </c>
      <c r="D154" s="19">
        <f>SUM(B154:C154)</f>
        <v>533.75092804254371</v>
      </c>
    </row>
    <row r="155" spans="1:4" x14ac:dyDescent="0.2">
      <c r="A155" s="18" t="s">
        <v>250</v>
      </c>
      <c r="B155" s="19">
        <v>533.75092804254371</v>
      </c>
      <c r="C155" s="19">
        <v>0</v>
      </c>
      <c r="D155" s="19">
        <f>SUM(B155:C155)</f>
        <v>533.75092804254371</v>
      </c>
    </row>
    <row r="156" spans="1:4" x14ac:dyDescent="0.2">
      <c r="A156" s="18" t="s">
        <v>17</v>
      </c>
      <c r="B156" s="19">
        <v>533.75092804254371</v>
      </c>
      <c r="C156" s="19">
        <v>0</v>
      </c>
      <c r="D156" s="19">
        <f>SUM(B156:C156)</f>
        <v>533.75092804254371</v>
      </c>
    </row>
    <row r="157" spans="1:4" x14ac:dyDescent="0.2">
      <c r="A157" s="18" t="s">
        <v>289</v>
      </c>
      <c r="B157" s="19">
        <v>533.75092804254371</v>
      </c>
      <c r="C157" s="19">
        <v>0</v>
      </c>
      <c r="D157" s="19">
        <f>SUM(B157:C157)</f>
        <v>533.75092804254371</v>
      </c>
    </row>
    <row r="158" spans="1:4" x14ac:dyDescent="0.2">
      <c r="A158" s="18" t="s">
        <v>189</v>
      </c>
      <c r="B158" s="19">
        <v>533.75092804254371</v>
      </c>
      <c r="C158" s="19">
        <v>0</v>
      </c>
      <c r="D158" s="19">
        <f>SUM(B158:C158)</f>
        <v>533.75092804254371</v>
      </c>
    </row>
    <row r="159" spans="1:4" x14ac:dyDescent="0.2">
      <c r="A159" s="18" t="s">
        <v>299</v>
      </c>
      <c r="B159" s="19">
        <v>533.75092804254371</v>
      </c>
      <c r="C159" s="19">
        <v>0</v>
      </c>
      <c r="D159" s="19">
        <f>SUM(B159:C159)</f>
        <v>533.75092804254371</v>
      </c>
    </row>
    <row r="160" spans="1:4" x14ac:dyDescent="0.2">
      <c r="A160" s="18" t="s">
        <v>235</v>
      </c>
      <c r="B160" s="19">
        <v>533.75092804254371</v>
      </c>
      <c r="C160" s="19">
        <v>0</v>
      </c>
      <c r="D160" s="19">
        <f>SUM(B160:C160)</f>
        <v>533.75092804254371</v>
      </c>
    </row>
    <row r="161" spans="1:4" x14ac:dyDescent="0.2">
      <c r="A161" s="18" t="s">
        <v>290</v>
      </c>
      <c r="B161" s="19">
        <v>533.75092804254371</v>
      </c>
      <c r="C161" s="19">
        <v>0</v>
      </c>
      <c r="D161" s="19">
        <f>SUM(B161:C161)</f>
        <v>533.75092804254371</v>
      </c>
    </row>
    <row r="162" spans="1:4" x14ac:dyDescent="0.2">
      <c r="A162" s="18" t="s">
        <v>246</v>
      </c>
      <c r="B162" s="19">
        <v>533.75092804254371</v>
      </c>
      <c r="C162" s="19">
        <v>0</v>
      </c>
      <c r="D162" s="19">
        <f>SUM(B162:C162)</f>
        <v>533.75092804254371</v>
      </c>
    </row>
    <row r="163" spans="1:4" x14ac:dyDescent="0.2">
      <c r="A163" s="18" t="s">
        <v>292</v>
      </c>
      <c r="B163" s="19">
        <v>533.75092804254371</v>
      </c>
      <c r="C163" s="19">
        <v>0</v>
      </c>
      <c r="D163" s="19">
        <f>SUM(B163:C163)</f>
        <v>533.75092804254371</v>
      </c>
    </row>
    <row r="164" spans="1:4" x14ac:dyDescent="0.2">
      <c r="A164" s="18" t="s">
        <v>255</v>
      </c>
      <c r="B164" s="19">
        <v>533.75092804254371</v>
      </c>
      <c r="C164" s="19">
        <v>0</v>
      </c>
      <c r="D164" s="19">
        <f>SUM(B164:C164)</f>
        <v>533.75092804254371</v>
      </c>
    </row>
    <row r="165" spans="1:4" x14ac:dyDescent="0.2">
      <c r="A165" s="18" t="s">
        <v>252</v>
      </c>
      <c r="B165" s="19">
        <v>533.75092804254371</v>
      </c>
      <c r="C165" s="19">
        <v>0</v>
      </c>
      <c r="D165" s="19">
        <f>SUM(B165:C165)</f>
        <v>533.75092804254371</v>
      </c>
    </row>
    <row r="166" spans="1:4" x14ac:dyDescent="0.2">
      <c r="A166" s="18" t="s">
        <v>7</v>
      </c>
      <c r="B166" s="19">
        <v>533.75092804254371</v>
      </c>
      <c r="C166" s="19">
        <v>0</v>
      </c>
      <c r="D166" s="19">
        <f>SUM(B166:C166)</f>
        <v>533.75092804254371</v>
      </c>
    </row>
    <row r="167" spans="1:4" x14ac:dyDescent="0.2">
      <c r="A167" s="18" t="s">
        <v>295</v>
      </c>
      <c r="B167" s="19">
        <v>533.75092804254371</v>
      </c>
      <c r="C167" s="19">
        <v>0</v>
      </c>
      <c r="D167" s="19">
        <f>SUM(B167:C167)</f>
        <v>533.75092804254371</v>
      </c>
    </row>
    <row r="168" spans="1:4" x14ac:dyDescent="0.2">
      <c r="A168" s="18" t="s">
        <v>201</v>
      </c>
      <c r="B168" s="19">
        <v>533.75092804254371</v>
      </c>
      <c r="C168" s="19">
        <v>0</v>
      </c>
      <c r="D168" s="19">
        <f>SUM(B168:C168)</f>
        <v>533.75092804254371</v>
      </c>
    </row>
    <row r="169" spans="1:4" x14ac:dyDescent="0.2">
      <c r="A169" s="18" t="s">
        <v>203</v>
      </c>
      <c r="B169" s="19">
        <v>533.75092804254371</v>
      </c>
      <c r="C169" s="19">
        <v>0</v>
      </c>
      <c r="D169" s="19">
        <f>SUM(B169:C169)</f>
        <v>533.75092804254371</v>
      </c>
    </row>
    <row r="170" spans="1:4" x14ac:dyDescent="0.2">
      <c r="A170" s="18" t="s">
        <v>244</v>
      </c>
      <c r="B170" s="19">
        <v>533.75092804254371</v>
      </c>
      <c r="C170" s="19">
        <v>0</v>
      </c>
      <c r="D170" s="19">
        <f>SUM(B170:C170)</f>
        <v>533.75092804254371</v>
      </c>
    </row>
    <row r="171" spans="1:4" x14ac:dyDescent="0.2">
      <c r="A171" s="18" t="s">
        <v>204</v>
      </c>
      <c r="B171" s="19">
        <v>533.75092804254371</v>
      </c>
      <c r="C171" s="19">
        <v>0</v>
      </c>
      <c r="D171" s="19">
        <f>SUM(B171:C171)</f>
        <v>533.75092804254371</v>
      </c>
    </row>
    <row r="172" spans="1:4" x14ac:dyDescent="0.2">
      <c r="A172" s="18" t="s">
        <v>573</v>
      </c>
      <c r="B172" s="19">
        <v>533.75092804254371</v>
      </c>
      <c r="C172" s="19">
        <v>0</v>
      </c>
      <c r="D172" s="19">
        <f>SUM(B172:C172)</f>
        <v>533.75092804254371</v>
      </c>
    </row>
    <row r="173" spans="1:4" x14ac:dyDescent="0.2">
      <c r="A173" s="18" t="s">
        <v>147</v>
      </c>
      <c r="B173" s="19">
        <v>533.75092804254371</v>
      </c>
      <c r="C173" s="19">
        <v>0</v>
      </c>
      <c r="D173" s="19">
        <f>SUM(B173:C173)</f>
        <v>533.75092804254371</v>
      </c>
    </row>
    <row r="174" spans="1:4" x14ac:dyDescent="0.2">
      <c r="A174" s="18" t="s">
        <v>11</v>
      </c>
      <c r="B174" s="19">
        <v>533.75092804254371</v>
      </c>
      <c r="C174" s="19">
        <v>0</v>
      </c>
      <c r="D174" s="19">
        <f>SUM(B174:C174)</f>
        <v>533.75092804254371</v>
      </c>
    </row>
    <row r="175" spans="1:4" x14ac:dyDescent="0.2">
      <c r="A175" s="18" t="s">
        <v>188</v>
      </c>
      <c r="B175" s="19">
        <v>533.75092804254371</v>
      </c>
      <c r="C175" s="19">
        <v>0</v>
      </c>
      <c r="D175" s="19">
        <f>SUM(B175:C175)</f>
        <v>533.75092804254371</v>
      </c>
    </row>
    <row r="176" spans="1:4" x14ac:dyDescent="0.2">
      <c r="A176" s="18" t="s">
        <v>571</v>
      </c>
      <c r="B176" s="19">
        <v>533.75092804254371</v>
      </c>
      <c r="C176" s="19">
        <v>0</v>
      </c>
      <c r="D176" s="19">
        <f>SUM(B176:C176)</f>
        <v>533.75092804254371</v>
      </c>
    </row>
    <row r="177" spans="1:4" x14ac:dyDescent="0.2">
      <c r="A177" s="18" t="s">
        <v>515</v>
      </c>
      <c r="B177" s="19">
        <v>533.75092804254371</v>
      </c>
      <c r="C177" s="19">
        <v>0</v>
      </c>
      <c r="D177" s="19">
        <f>SUM(B177:C177)</f>
        <v>533.75092804254371</v>
      </c>
    </row>
    <row r="178" spans="1:4" x14ac:dyDescent="0.2">
      <c r="A178" s="18" t="s">
        <v>249</v>
      </c>
      <c r="B178" s="19">
        <v>533.75092804254371</v>
      </c>
      <c r="C178" s="19">
        <v>0</v>
      </c>
      <c r="D178" s="19">
        <f>SUM(B178:C178)</f>
        <v>533.75092804254371</v>
      </c>
    </row>
    <row r="179" spans="1:4" x14ac:dyDescent="0.2">
      <c r="A179" s="18" t="s">
        <v>159</v>
      </c>
      <c r="B179" s="19">
        <v>533.75092804254371</v>
      </c>
      <c r="C179" s="19">
        <v>0</v>
      </c>
      <c r="D179" s="19">
        <f>SUM(B179:C179)</f>
        <v>533.75092804254371</v>
      </c>
    </row>
    <row r="180" spans="1:4" x14ac:dyDescent="0.2">
      <c r="A180" s="18" t="s">
        <v>516</v>
      </c>
      <c r="B180" s="19">
        <v>533.75092804254371</v>
      </c>
      <c r="C180" s="19">
        <v>0</v>
      </c>
      <c r="D180" s="19">
        <f>SUM(B180:C180)</f>
        <v>533.75092804254371</v>
      </c>
    </row>
    <row r="181" spans="1:4" x14ac:dyDescent="0.2">
      <c r="A181" s="18" t="s">
        <v>6</v>
      </c>
      <c r="B181" s="19">
        <v>533.75092804254371</v>
      </c>
      <c r="C181" s="19">
        <v>0</v>
      </c>
      <c r="D181" s="19">
        <f>SUM(B181:C181)</f>
        <v>533.75092804254371</v>
      </c>
    </row>
    <row r="182" spans="1:4" x14ac:dyDescent="0.2">
      <c r="A182" s="18" t="s">
        <v>239</v>
      </c>
      <c r="B182" s="19">
        <v>533.75092804254371</v>
      </c>
      <c r="C182" s="19">
        <v>0</v>
      </c>
      <c r="D182" s="19">
        <f>SUM(B182:C182)</f>
        <v>533.75092804254371</v>
      </c>
    </row>
    <row r="183" spans="1:4" x14ac:dyDescent="0.2">
      <c r="A183" s="18" t="s">
        <v>20</v>
      </c>
      <c r="B183" s="19">
        <v>533.75092804254371</v>
      </c>
      <c r="C183" s="19">
        <v>0</v>
      </c>
      <c r="D183" s="19">
        <f>SUM(B183:C183)</f>
        <v>533.75092804254371</v>
      </c>
    </row>
    <row r="184" spans="1:4" x14ac:dyDescent="0.2">
      <c r="A184" s="18" t="s">
        <v>242</v>
      </c>
      <c r="B184" s="19">
        <v>533.75092804254371</v>
      </c>
      <c r="C184" s="19">
        <v>0</v>
      </c>
      <c r="D184" s="19">
        <f>SUM(B184:C184)</f>
        <v>533.75092804254371</v>
      </c>
    </row>
    <row r="185" spans="1:4" x14ac:dyDescent="0.2">
      <c r="A185" s="18" t="s">
        <v>243</v>
      </c>
      <c r="B185" s="19">
        <v>533.75092804254371</v>
      </c>
      <c r="C185" s="19">
        <v>0</v>
      </c>
      <c r="D185" s="19">
        <f>SUM(B185:C185)</f>
        <v>533.75092804254371</v>
      </c>
    </row>
    <row r="186" spans="1:4" x14ac:dyDescent="0.2">
      <c r="A186" s="18" t="s">
        <v>237</v>
      </c>
      <c r="B186" s="19">
        <v>533.75092804254371</v>
      </c>
      <c r="C186" s="19">
        <v>0</v>
      </c>
      <c r="D186" s="19">
        <f>SUM(B186:C186)</f>
        <v>533.75092804254371</v>
      </c>
    </row>
    <row r="187" spans="1:4" x14ac:dyDescent="0.2">
      <c r="A187" s="18" t="s">
        <v>199</v>
      </c>
      <c r="B187" s="19">
        <v>533.75092804254371</v>
      </c>
      <c r="C187" s="19">
        <v>0</v>
      </c>
      <c r="D187" s="19">
        <f>SUM(B187:C187)</f>
        <v>533.75092804254371</v>
      </c>
    </row>
    <row r="188" spans="1:4" x14ac:dyDescent="0.2">
      <c r="A188" s="18" t="s">
        <v>238</v>
      </c>
      <c r="B188" s="19">
        <v>533.75092804254371</v>
      </c>
      <c r="C188" s="19">
        <v>0</v>
      </c>
      <c r="D188" s="19">
        <f>SUM(B188:C188)</f>
        <v>533.75092804254371</v>
      </c>
    </row>
    <row r="189" spans="1:4" x14ac:dyDescent="0.2">
      <c r="A189" s="18" t="s">
        <v>16</v>
      </c>
      <c r="B189" s="19">
        <v>533.75092804254371</v>
      </c>
      <c r="C189" s="19">
        <v>0</v>
      </c>
      <c r="D189" s="19">
        <f>SUM(B189:C189)</f>
        <v>533.75092804254371</v>
      </c>
    </row>
    <row r="190" spans="1:4" x14ac:dyDescent="0.2">
      <c r="A190" s="18" t="s">
        <v>51</v>
      </c>
      <c r="B190" s="19">
        <v>533.75092804254371</v>
      </c>
      <c r="C190" s="19">
        <v>0</v>
      </c>
      <c r="D190" s="19">
        <f>SUM(B190:C190)</f>
        <v>533.75092804254371</v>
      </c>
    </row>
    <row r="191" spans="1:4" x14ac:dyDescent="0.2">
      <c r="A191" s="18" t="s">
        <v>221</v>
      </c>
      <c r="B191" s="19">
        <v>533.75092804254371</v>
      </c>
      <c r="C191" s="19">
        <v>0</v>
      </c>
      <c r="D191" s="19">
        <f>SUM(B191:C191)</f>
        <v>533.75092804254371</v>
      </c>
    </row>
    <row r="192" spans="1:4" x14ac:dyDescent="0.2">
      <c r="A192" s="18" t="s">
        <v>79</v>
      </c>
      <c r="B192" s="19">
        <v>533.75092804254371</v>
      </c>
      <c r="C192" s="19">
        <v>0</v>
      </c>
      <c r="D192" s="19">
        <f>SUM(B192:C192)</f>
        <v>533.75092804254371</v>
      </c>
    </row>
    <row r="193" spans="1:4" x14ac:dyDescent="0.2">
      <c r="A193" s="18" t="s">
        <v>146</v>
      </c>
      <c r="B193" s="19">
        <v>533.75092804254371</v>
      </c>
      <c r="C193" s="19">
        <v>0</v>
      </c>
      <c r="D193" s="19">
        <f>SUM(B193:C193)</f>
        <v>533.75092804254371</v>
      </c>
    </row>
    <row r="194" spans="1:4" x14ac:dyDescent="0.2">
      <c r="A194" s="18" t="s">
        <v>177</v>
      </c>
      <c r="B194" s="19">
        <v>533.75092804254371</v>
      </c>
      <c r="C194" s="19">
        <v>0</v>
      </c>
      <c r="D194" s="19">
        <f>SUM(B194:C194)</f>
        <v>533.75092804254371</v>
      </c>
    </row>
    <row r="195" spans="1:4" x14ac:dyDescent="0.2">
      <c r="A195" s="18" t="s">
        <v>179</v>
      </c>
      <c r="B195" s="19">
        <v>533.75092804254371</v>
      </c>
      <c r="C195" s="19">
        <v>0</v>
      </c>
      <c r="D195" s="19">
        <f>SUM(B195:C195)</f>
        <v>533.75092804254371</v>
      </c>
    </row>
    <row r="196" spans="1:4" x14ac:dyDescent="0.2">
      <c r="A196" s="18" t="s">
        <v>240</v>
      </c>
      <c r="B196" s="19">
        <v>533.75092804254371</v>
      </c>
      <c r="C196" s="19">
        <v>0</v>
      </c>
      <c r="D196" s="19">
        <f>SUM(B196:C196)</f>
        <v>533.75092804254371</v>
      </c>
    </row>
    <row r="197" spans="1:4" x14ac:dyDescent="0.2">
      <c r="A197" s="18" t="s">
        <v>241</v>
      </c>
      <c r="B197" s="19">
        <v>533.75092804254371</v>
      </c>
      <c r="C197" s="19">
        <v>0</v>
      </c>
      <c r="D197" s="19">
        <f>SUM(B197:C197)</f>
        <v>533.75092804254371</v>
      </c>
    </row>
    <row r="198" spans="1:4" x14ac:dyDescent="0.2">
      <c r="A198" s="18" t="s">
        <v>9</v>
      </c>
      <c r="B198" s="19">
        <v>533.75092804254371</v>
      </c>
      <c r="C198" s="19">
        <v>0</v>
      </c>
      <c r="D198" s="19">
        <f>SUM(B198:C198)</f>
        <v>533.75092804254371</v>
      </c>
    </row>
    <row r="199" spans="1:4" x14ac:dyDescent="0.2">
      <c r="A199" s="18" t="s">
        <v>13</v>
      </c>
      <c r="B199" s="19">
        <v>533.75092804254371</v>
      </c>
      <c r="C199" s="19">
        <v>0</v>
      </c>
      <c r="D199" s="19">
        <f>SUM(B199:C199)</f>
        <v>533.75092804254371</v>
      </c>
    </row>
    <row r="200" spans="1:4" x14ac:dyDescent="0.2">
      <c r="A200" s="18" t="s">
        <v>18</v>
      </c>
      <c r="B200" s="19">
        <v>533.75092804254371</v>
      </c>
      <c r="C200" s="19">
        <v>0</v>
      </c>
      <c r="D200" s="19">
        <f>SUM(B200:C200)</f>
        <v>533.75092804254371</v>
      </c>
    </row>
    <row r="201" spans="1:4" x14ac:dyDescent="0.2">
      <c r="A201" s="18" t="s">
        <v>517</v>
      </c>
      <c r="B201" s="19">
        <v>533.75092804254371</v>
      </c>
      <c r="C201" s="19">
        <v>0</v>
      </c>
      <c r="D201" s="19">
        <f>SUM(B201:C201)</f>
        <v>533.75092804254371</v>
      </c>
    </row>
    <row r="202" spans="1:4" x14ac:dyDescent="0.2">
      <c r="A202" s="18" t="s">
        <v>171</v>
      </c>
      <c r="B202" s="19">
        <v>533.75092804254371</v>
      </c>
      <c r="C202" s="19">
        <v>0</v>
      </c>
      <c r="D202" s="19">
        <f>SUM(B202:C202)</f>
        <v>533.75092804254371</v>
      </c>
    </row>
    <row r="203" spans="1:4" x14ac:dyDescent="0.2">
      <c r="A203" s="18" t="s">
        <v>172</v>
      </c>
      <c r="B203" s="19">
        <v>533.75092804254371</v>
      </c>
      <c r="C203" s="19">
        <v>0</v>
      </c>
      <c r="D203" s="19">
        <f>SUM(B203:C203)</f>
        <v>533.75092804254371</v>
      </c>
    </row>
    <row r="204" spans="1:4" x14ac:dyDescent="0.2">
      <c r="A204" s="18" t="s">
        <v>166</v>
      </c>
      <c r="B204" s="19">
        <v>533.75092804254371</v>
      </c>
      <c r="C204" s="19">
        <v>0</v>
      </c>
      <c r="D204" s="19">
        <f>SUM(B204:C204)</f>
        <v>533.75092804254371</v>
      </c>
    </row>
    <row r="205" spans="1:4" x14ac:dyDescent="0.2">
      <c r="A205" s="18" t="s">
        <v>174</v>
      </c>
      <c r="B205" s="19">
        <v>533.75092804254371</v>
      </c>
      <c r="C205" s="19">
        <v>0</v>
      </c>
      <c r="D205" s="19">
        <f>SUM(B205:C205)</f>
        <v>533.75092804254371</v>
      </c>
    </row>
    <row r="206" spans="1:4" x14ac:dyDescent="0.2">
      <c r="A206" s="18" t="s">
        <v>175</v>
      </c>
      <c r="B206" s="19">
        <v>533.75092804254371</v>
      </c>
      <c r="C206" s="19">
        <v>0</v>
      </c>
      <c r="D206" s="19">
        <f>SUM(B206:C206)</f>
        <v>533.75092804254371</v>
      </c>
    </row>
    <row r="207" spans="1:4" x14ac:dyDescent="0.2">
      <c r="A207" s="18" t="s">
        <v>180</v>
      </c>
      <c r="B207" s="19">
        <v>533.75092804254371</v>
      </c>
      <c r="C207" s="19">
        <v>0</v>
      </c>
      <c r="D207" s="19">
        <f>SUM(B207:C207)</f>
        <v>533.75092804254371</v>
      </c>
    </row>
    <row r="208" spans="1:4" x14ac:dyDescent="0.2">
      <c r="A208" s="18" t="s">
        <v>154</v>
      </c>
      <c r="B208" s="19">
        <v>533.75092804254371</v>
      </c>
      <c r="C208" s="19">
        <v>0</v>
      </c>
      <c r="D208" s="19">
        <f>SUM(B208:C208)</f>
        <v>533.75092804254371</v>
      </c>
    </row>
    <row r="209" spans="1:4" x14ac:dyDescent="0.2">
      <c r="A209" s="18" t="s">
        <v>186</v>
      </c>
      <c r="B209" s="19">
        <v>533.75092804254371</v>
      </c>
      <c r="C209" s="19">
        <v>0</v>
      </c>
      <c r="D209" s="19">
        <f>SUM(B209:C209)</f>
        <v>533.75092804254371</v>
      </c>
    </row>
    <row r="210" spans="1:4" x14ac:dyDescent="0.2">
      <c r="A210" s="18" t="s">
        <v>187</v>
      </c>
      <c r="B210" s="19">
        <v>533.75092804254371</v>
      </c>
      <c r="C210" s="19">
        <v>0</v>
      </c>
      <c r="D210" s="19">
        <f>SUM(B210:C210)</f>
        <v>533.75092804254371</v>
      </c>
    </row>
    <row r="211" spans="1:4" x14ac:dyDescent="0.2">
      <c r="A211" s="18" t="s">
        <v>155</v>
      </c>
      <c r="B211" s="19">
        <v>533.75092804254371</v>
      </c>
      <c r="C211" s="19">
        <v>0</v>
      </c>
      <c r="D211" s="19">
        <f>SUM(B211:C211)</f>
        <v>533.75092804254371</v>
      </c>
    </row>
    <row r="212" spans="1:4" x14ac:dyDescent="0.2">
      <c r="A212" s="18" t="s">
        <v>192</v>
      </c>
      <c r="B212" s="19">
        <v>533.75092804254371</v>
      </c>
      <c r="C212" s="19">
        <v>0</v>
      </c>
      <c r="D212" s="19">
        <f>SUM(B212:C212)</f>
        <v>533.75092804254371</v>
      </c>
    </row>
    <row r="213" spans="1:4" x14ac:dyDescent="0.2">
      <c r="A213" s="18" t="s">
        <v>12</v>
      </c>
      <c r="B213" s="19">
        <v>533.75092804254371</v>
      </c>
      <c r="C213" s="19">
        <v>0</v>
      </c>
      <c r="D213" s="19">
        <f>SUM(B213:C213)</f>
        <v>533.75092804254371</v>
      </c>
    </row>
    <row r="214" spans="1:4" x14ac:dyDescent="0.2">
      <c r="A214" s="18" t="s">
        <v>296</v>
      </c>
      <c r="B214" s="19">
        <v>533.75092804254371</v>
      </c>
      <c r="C214" s="19">
        <v>0</v>
      </c>
      <c r="D214" s="19">
        <f>SUM(B214:C214)</f>
        <v>533.75092804254371</v>
      </c>
    </row>
    <row r="215" spans="1:4" x14ac:dyDescent="0.2">
      <c r="A215" s="18" t="s">
        <v>165</v>
      </c>
      <c r="B215" s="19">
        <v>533.75092804254371</v>
      </c>
      <c r="C215" s="19">
        <v>0</v>
      </c>
      <c r="D215" s="19">
        <f>SUM(B215:C215)</f>
        <v>533.75092804254371</v>
      </c>
    </row>
    <row r="216" spans="1:4" x14ac:dyDescent="0.2">
      <c r="A216" s="18" t="s">
        <v>206</v>
      </c>
      <c r="B216" s="19">
        <v>533.75092804254371</v>
      </c>
      <c r="C216" s="19">
        <v>0</v>
      </c>
      <c r="D216" s="19">
        <f>SUM(B216:C216)</f>
        <v>533.75092804254371</v>
      </c>
    </row>
    <row r="217" spans="1:4" x14ac:dyDescent="0.2">
      <c r="A217" s="18" t="s">
        <v>232</v>
      </c>
      <c r="B217" s="19">
        <v>533.75092804254371</v>
      </c>
      <c r="C217" s="19">
        <v>0</v>
      </c>
      <c r="D217" s="19">
        <f>SUM(B217:C217)</f>
        <v>533.75092804254371</v>
      </c>
    </row>
    <row r="218" spans="1:4" x14ac:dyDescent="0.2">
      <c r="A218" s="18" t="s">
        <v>223</v>
      </c>
      <c r="B218" s="19">
        <v>533.75092804254371</v>
      </c>
      <c r="C218" s="19">
        <v>0</v>
      </c>
      <c r="D218" s="19">
        <f>SUM(B218:C218)</f>
        <v>533.75092804254371</v>
      </c>
    </row>
    <row r="219" spans="1:4" x14ac:dyDescent="0.2">
      <c r="A219" s="18" t="s">
        <v>375</v>
      </c>
      <c r="B219" s="19">
        <v>533.75092804254371</v>
      </c>
      <c r="C219" s="19">
        <v>0</v>
      </c>
      <c r="D219" s="19">
        <f>SUM(B219:C219)</f>
        <v>533.75092804254371</v>
      </c>
    </row>
    <row r="220" spans="1:4" x14ac:dyDescent="0.2">
      <c r="A220" s="18" t="s">
        <v>176</v>
      </c>
      <c r="B220" s="19">
        <v>533.75092804254371</v>
      </c>
      <c r="C220" s="19">
        <v>0</v>
      </c>
      <c r="D220" s="19">
        <f>SUM(B220:C220)</f>
        <v>533.75092804254371</v>
      </c>
    </row>
    <row r="221" spans="1:4" x14ac:dyDescent="0.2">
      <c r="A221" s="18" t="s">
        <v>178</v>
      </c>
      <c r="B221" s="19">
        <v>533.75092804254371</v>
      </c>
      <c r="C221" s="19">
        <v>0</v>
      </c>
      <c r="D221" s="19">
        <f>SUM(B221:C221)</f>
        <v>533.75092804254371</v>
      </c>
    </row>
    <row r="222" spans="1:4" x14ac:dyDescent="0.2">
      <c r="A222" s="18" t="s">
        <v>148</v>
      </c>
      <c r="B222" s="19">
        <v>533.75092804254371</v>
      </c>
      <c r="C222" s="19">
        <v>0</v>
      </c>
      <c r="D222" s="19">
        <f>SUM(B222:C222)</f>
        <v>533.75092804254371</v>
      </c>
    </row>
    <row r="223" spans="1:4" x14ac:dyDescent="0.2">
      <c r="A223" s="18" t="s">
        <v>149</v>
      </c>
      <c r="B223" s="19">
        <v>533.75092804254371</v>
      </c>
      <c r="C223" s="19">
        <v>0</v>
      </c>
      <c r="D223" s="19">
        <f>SUM(B223:C223)</f>
        <v>533.75092804254371</v>
      </c>
    </row>
    <row r="224" spans="1:4" x14ac:dyDescent="0.2">
      <c r="A224" s="18" t="s">
        <v>183</v>
      </c>
      <c r="B224" s="19">
        <v>533.75092804254371</v>
      </c>
      <c r="C224" s="19">
        <v>0</v>
      </c>
      <c r="D224" s="19">
        <f>SUM(B224:C224)</f>
        <v>533.75092804254371</v>
      </c>
    </row>
    <row r="225" spans="1:4" x14ac:dyDescent="0.2">
      <c r="A225" s="18" t="s">
        <v>152</v>
      </c>
      <c r="B225" s="19">
        <v>533.75092804254371</v>
      </c>
      <c r="C225" s="19">
        <v>0</v>
      </c>
      <c r="D225" s="19">
        <f>SUM(B225:C225)</f>
        <v>533.75092804254371</v>
      </c>
    </row>
    <row r="226" spans="1:4" x14ac:dyDescent="0.2">
      <c r="A226" s="18" t="s">
        <v>156</v>
      </c>
      <c r="B226" s="19">
        <v>533.75092804254371</v>
      </c>
      <c r="C226" s="19">
        <v>0</v>
      </c>
      <c r="D226" s="19">
        <f>SUM(B226:C226)</f>
        <v>533.75092804254371</v>
      </c>
    </row>
    <row r="227" spans="1:4" x14ac:dyDescent="0.2">
      <c r="A227" s="18" t="s">
        <v>157</v>
      </c>
      <c r="B227" s="19">
        <v>533.75092804254371</v>
      </c>
      <c r="C227" s="19">
        <v>0</v>
      </c>
      <c r="D227" s="19">
        <f>SUM(B227:C227)</f>
        <v>533.75092804254371</v>
      </c>
    </row>
    <row r="228" spans="1:4" x14ac:dyDescent="0.2">
      <c r="A228" s="18" t="s">
        <v>158</v>
      </c>
      <c r="B228" s="19">
        <v>533.75092804254371</v>
      </c>
      <c r="C228" s="19">
        <v>0</v>
      </c>
      <c r="D228" s="19">
        <f>SUM(B228:C228)</f>
        <v>533.75092804254371</v>
      </c>
    </row>
    <row r="229" spans="1:4" x14ac:dyDescent="0.2">
      <c r="A229" s="18" t="s">
        <v>14</v>
      </c>
      <c r="B229" s="19">
        <v>533.75092804254371</v>
      </c>
      <c r="C229" s="19">
        <v>0</v>
      </c>
      <c r="D229" s="19">
        <f>SUM(B229:C229)</f>
        <v>533.75092804254371</v>
      </c>
    </row>
    <row r="230" spans="1:4" x14ac:dyDescent="0.2">
      <c r="A230" s="18" t="s">
        <v>191</v>
      </c>
      <c r="B230" s="19">
        <v>533.75092804254371</v>
      </c>
      <c r="C230" s="19">
        <v>0</v>
      </c>
      <c r="D230" s="19">
        <f>SUM(B230:C230)</f>
        <v>533.75092804254371</v>
      </c>
    </row>
    <row r="231" spans="1:4" x14ac:dyDescent="0.2">
      <c r="A231" s="18" t="s">
        <v>19</v>
      </c>
      <c r="B231" s="19">
        <v>533.75092804254371</v>
      </c>
      <c r="C231" s="19">
        <v>0</v>
      </c>
      <c r="D231" s="19">
        <f>SUM(B231:C231)</f>
        <v>533.75092804254371</v>
      </c>
    </row>
    <row r="232" spans="1:4" x14ac:dyDescent="0.2">
      <c r="A232" s="18" t="s">
        <v>193</v>
      </c>
      <c r="B232" s="19">
        <v>533.75092804254371</v>
      </c>
      <c r="C232" s="19">
        <v>0</v>
      </c>
      <c r="D232" s="19">
        <f>SUM(B232:C232)</f>
        <v>533.75092804254371</v>
      </c>
    </row>
    <row r="233" spans="1:4" x14ac:dyDescent="0.2">
      <c r="A233" s="18" t="s">
        <v>10</v>
      </c>
      <c r="B233" s="19">
        <v>533.75092804254371</v>
      </c>
      <c r="C233" s="19">
        <v>0</v>
      </c>
      <c r="D233" s="19">
        <f>SUM(B233:C233)</f>
        <v>533.75092804254371</v>
      </c>
    </row>
    <row r="234" spans="1:4" x14ac:dyDescent="0.2">
      <c r="A234" s="18" t="s">
        <v>205</v>
      </c>
      <c r="B234" s="19">
        <v>533.75092804254371</v>
      </c>
      <c r="C234" s="19">
        <v>0</v>
      </c>
      <c r="D234" s="19">
        <f>SUM(B234:C234)</f>
        <v>533.75092804254371</v>
      </c>
    </row>
    <row r="235" spans="1:4" x14ac:dyDescent="0.2">
      <c r="A235" s="18" t="s">
        <v>202</v>
      </c>
      <c r="B235" s="19">
        <v>533.75092804254371</v>
      </c>
      <c r="C235" s="19">
        <v>0</v>
      </c>
      <c r="D235" s="19">
        <f>SUM(B235:C235)</f>
        <v>533.75092804254371</v>
      </c>
    </row>
    <row r="236" spans="1:4" x14ac:dyDescent="0.2">
      <c r="A236" s="18" t="s">
        <v>228</v>
      </c>
      <c r="B236" s="19">
        <v>533.75092804254371</v>
      </c>
      <c r="C236" s="19">
        <v>0</v>
      </c>
      <c r="D236" s="19">
        <f>SUM(B236:C236)</f>
        <v>533.75092804254371</v>
      </c>
    </row>
    <row r="237" spans="1:4" x14ac:dyDescent="0.2">
      <c r="A237" s="18" t="s">
        <v>229</v>
      </c>
      <c r="B237" s="19">
        <v>533.75092804254371</v>
      </c>
      <c r="C237" s="19">
        <v>0</v>
      </c>
      <c r="D237" s="19">
        <f>SUM(B237:C237)</f>
        <v>533.75092804254371</v>
      </c>
    </row>
    <row r="238" spans="1:4" x14ac:dyDescent="0.2">
      <c r="A238" s="18" t="s">
        <v>67</v>
      </c>
      <c r="B238" s="19">
        <v>533.75092804254371</v>
      </c>
      <c r="C238" s="19">
        <v>0</v>
      </c>
      <c r="D238" s="19">
        <f>SUM(B238:C238)</f>
        <v>533.75092804254371</v>
      </c>
    </row>
    <row r="239" spans="1:4" x14ac:dyDescent="0.2">
      <c r="A239" s="18" t="s">
        <v>15</v>
      </c>
      <c r="B239" s="19">
        <v>533.75092804254371</v>
      </c>
      <c r="C239" s="19">
        <v>0</v>
      </c>
      <c r="D239" s="19">
        <f>SUM(B239:C239)</f>
        <v>533.75092804254371</v>
      </c>
    </row>
    <row r="240" spans="1:4" x14ac:dyDescent="0.2">
      <c r="A240" s="18" t="s">
        <v>120</v>
      </c>
      <c r="B240" s="19">
        <v>59.305655395493226</v>
      </c>
      <c r="C240" s="19">
        <v>393.0916028742684</v>
      </c>
      <c r="D240" s="19">
        <f>SUM(B240:C240)</f>
        <v>452.39725826976161</v>
      </c>
    </row>
    <row r="241" spans="1:4" ht="12.75" customHeight="1" x14ac:dyDescent="0.25">
      <c r="A241" s="40" t="s">
        <v>116</v>
      </c>
      <c r="B241" s="19">
        <v>0</v>
      </c>
      <c r="C241" s="19">
        <v>384.26869168569431</v>
      </c>
      <c r="D241" s="19">
        <f>SUM(B241:C241)</f>
        <v>384.26869168569431</v>
      </c>
    </row>
    <row r="242" spans="1:4" ht="12.75" customHeight="1" x14ac:dyDescent="0.25">
      <c r="A242" s="40" t="s">
        <v>117</v>
      </c>
      <c r="B242" s="19">
        <v>0</v>
      </c>
      <c r="C242" s="19">
        <v>384.26869168569431</v>
      </c>
      <c r="D242" s="19">
        <f>SUM(B242:C242)</f>
        <v>384.26869168569431</v>
      </c>
    </row>
    <row r="243" spans="1:4" ht="12.75" customHeight="1" x14ac:dyDescent="0.25">
      <c r="A243" s="40" t="s">
        <v>118</v>
      </c>
      <c r="B243" s="19">
        <v>0</v>
      </c>
      <c r="C243" s="19">
        <v>384.26869168569431</v>
      </c>
      <c r="D243" s="19">
        <f>SUM(B243:C243)</f>
        <v>384.26869168569431</v>
      </c>
    </row>
    <row r="244" spans="1:4" ht="12.75" customHeight="1" x14ac:dyDescent="0.25">
      <c r="A244" s="40" t="s">
        <v>119</v>
      </c>
      <c r="B244" s="19">
        <v>0</v>
      </c>
      <c r="C244" s="19">
        <v>384.26869168569431</v>
      </c>
      <c r="D244" s="19">
        <f>SUM(B244:C244)</f>
        <v>384.26869168569431</v>
      </c>
    </row>
    <row r="245" spans="1:4" ht="12.75" customHeight="1" x14ac:dyDescent="0.25">
      <c r="A245" s="40" t="s">
        <v>122</v>
      </c>
      <c r="B245" s="19">
        <v>0</v>
      </c>
      <c r="C245" s="19">
        <v>376.69947502636239</v>
      </c>
      <c r="D245" s="19">
        <f>SUM(B245:C245)</f>
        <v>376.69947502636239</v>
      </c>
    </row>
    <row r="246" spans="1:4" ht="12.75" customHeight="1" x14ac:dyDescent="0.25">
      <c r="A246" s="40" t="s">
        <v>106</v>
      </c>
      <c r="B246" s="19">
        <v>0</v>
      </c>
      <c r="C246" s="19">
        <v>320.27064347853741</v>
      </c>
      <c r="D246" s="19">
        <f>SUM(B246:C246)</f>
        <v>320.27064347853741</v>
      </c>
    </row>
    <row r="247" spans="1:4" x14ac:dyDescent="0.2">
      <c r="A247" s="18" t="s">
        <v>224</v>
      </c>
      <c r="B247" s="19">
        <v>59.305655395493226</v>
      </c>
      <c r="C247" s="19">
        <v>130.07495850619526</v>
      </c>
      <c r="D247" s="19">
        <f>SUM(B247:C247)</f>
        <v>189.38061390168849</v>
      </c>
    </row>
    <row r="248" spans="1:4" x14ac:dyDescent="0.2">
      <c r="A248" s="18" t="s">
        <v>100</v>
      </c>
      <c r="B248" s="19">
        <v>59.305655395493226</v>
      </c>
      <c r="C248" s="19">
        <v>128.15609289067064</v>
      </c>
      <c r="D248" s="19">
        <f>SUM(B248:C248)</f>
        <v>187.46174828616387</v>
      </c>
    </row>
    <row r="249" spans="1:4" x14ac:dyDescent="0.2">
      <c r="A249" s="18" t="s">
        <v>101</v>
      </c>
      <c r="B249" s="19">
        <v>59.305655395493226</v>
      </c>
      <c r="C249" s="19">
        <v>128.15609289067064</v>
      </c>
      <c r="D249" s="19">
        <f>SUM(B249:C249)</f>
        <v>187.46174828616387</v>
      </c>
    </row>
    <row r="250" spans="1:4" x14ac:dyDescent="0.2">
      <c r="A250" s="18" t="s">
        <v>102</v>
      </c>
      <c r="B250" s="19">
        <v>59.305655395493226</v>
      </c>
      <c r="C250" s="19">
        <v>113.97280198391618</v>
      </c>
      <c r="D250" s="19">
        <f>SUM(B250:C250)</f>
        <v>173.27845737940942</v>
      </c>
    </row>
    <row r="251" spans="1:4" x14ac:dyDescent="0.2">
      <c r="A251" s="18" t="s">
        <v>90</v>
      </c>
      <c r="B251" s="19">
        <v>59.305655395493226</v>
      </c>
      <c r="C251" s="19">
        <v>101.79855301280261</v>
      </c>
      <c r="D251" s="19">
        <f>SUM(B251:C251)</f>
        <v>161.10420840829585</v>
      </c>
    </row>
    <row r="252" spans="1:4" x14ac:dyDescent="0.2">
      <c r="A252" s="18" t="s">
        <v>222</v>
      </c>
      <c r="B252" s="19">
        <v>59.305655395493226</v>
      </c>
      <c r="C252" s="19">
        <v>94.612812306300228</v>
      </c>
      <c r="D252" s="19">
        <f>SUM(B252:C252)</f>
        <v>153.91846770179345</v>
      </c>
    </row>
    <row r="253" spans="1:4" x14ac:dyDescent="0.2">
      <c r="A253" s="18" t="s">
        <v>94</v>
      </c>
      <c r="B253" s="19">
        <v>59.305655395493226</v>
      </c>
      <c r="C253" s="19">
        <v>72.408085873392537</v>
      </c>
      <c r="D253" s="19">
        <f>SUM(B253:C253)</f>
        <v>131.71374126888577</v>
      </c>
    </row>
    <row r="254" spans="1:4" x14ac:dyDescent="0.2">
      <c r="A254" s="18" t="s">
        <v>95</v>
      </c>
      <c r="B254" s="19">
        <v>59.305655395493226</v>
      </c>
      <c r="C254" s="19">
        <v>66.334705513080067</v>
      </c>
      <c r="D254" s="19">
        <f>SUM(B254:C254)</f>
        <v>125.64036090857329</v>
      </c>
    </row>
    <row r="255" spans="1:4" x14ac:dyDescent="0.2">
      <c r="A255" s="18" t="s">
        <v>380</v>
      </c>
      <c r="B255" s="19">
        <v>59.305655395493226</v>
      </c>
      <c r="C255" s="19">
        <v>37.91062125125179</v>
      </c>
      <c r="D255" s="19">
        <f>SUM(B255:C255)</f>
        <v>97.216276646745015</v>
      </c>
    </row>
    <row r="256" spans="1:4" x14ac:dyDescent="0.2">
      <c r="A256" s="18" t="s">
        <v>382</v>
      </c>
      <c r="B256" s="19">
        <v>59.305655395493226</v>
      </c>
      <c r="C256" s="19">
        <v>37.05356731804563</v>
      </c>
      <c r="D256" s="19">
        <f>SUM(B256:C256)</f>
        <v>96.359222713538855</v>
      </c>
    </row>
    <row r="257" spans="1:4" x14ac:dyDescent="0.2">
      <c r="A257" s="18" t="s">
        <v>92</v>
      </c>
      <c r="B257" s="19">
        <v>59.305655395493226</v>
      </c>
      <c r="C257" s="19">
        <v>35.44887011783473</v>
      </c>
      <c r="D257" s="19">
        <f>SUM(B257:C257)</f>
        <v>94.754525513327962</v>
      </c>
    </row>
    <row r="258" spans="1:4" x14ac:dyDescent="0.2">
      <c r="A258" s="18" t="s">
        <v>227</v>
      </c>
      <c r="B258" s="19">
        <v>59.305655395493226</v>
      </c>
      <c r="C258" s="19">
        <v>31.598419998991837</v>
      </c>
      <c r="D258" s="19">
        <f>SUM(B258:C258)</f>
        <v>90.904075394485062</v>
      </c>
    </row>
    <row r="259" spans="1:4" x14ac:dyDescent="0.2">
      <c r="A259" s="18" t="s">
        <v>385</v>
      </c>
      <c r="B259" s="19">
        <v>59.305655395493226</v>
      </c>
      <c r="C259" s="19">
        <v>28.815776972776671</v>
      </c>
      <c r="D259" s="19">
        <f>SUM(B259:C259)</f>
        <v>88.121432368269893</v>
      </c>
    </row>
    <row r="260" spans="1:4" x14ac:dyDescent="0.2">
      <c r="A260" s="18" t="s">
        <v>225</v>
      </c>
      <c r="B260" s="19">
        <v>59.305655395493226</v>
      </c>
      <c r="C260" s="19">
        <v>27.739010196341034</v>
      </c>
      <c r="D260" s="19">
        <f>SUM(B260:C260)</f>
        <v>87.04466559183426</v>
      </c>
    </row>
    <row r="261" spans="1:4" x14ac:dyDescent="0.2">
      <c r="A261" s="18" t="s">
        <v>388</v>
      </c>
      <c r="B261" s="19">
        <v>59.305655395493226</v>
      </c>
      <c r="C261" s="19">
        <v>25.537981404179639</v>
      </c>
      <c r="D261" s="19">
        <f>SUM(B261:C261)</f>
        <v>84.843636799672865</v>
      </c>
    </row>
    <row r="262" spans="1:4" x14ac:dyDescent="0.2">
      <c r="A262" s="18" t="s">
        <v>381</v>
      </c>
      <c r="B262" s="19">
        <v>59.305655395493226</v>
      </c>
      <c r="C262" s="19">
        <v>25.422753629834297</v>
      </c>
      <c r="D262" s="19">
        <f>SUM(B262:C262)</f>
        <v>84.728409025327522</v>
      </c>
    </row>
    <row r="263" spans="1:4" x14ac:dyDescent="0.2">
      <c r="A263" s="18" t="s">
        <v>91</v>
      </c>
      <c r="B263" s="19">
        <v>59.305655395493226</v>
      </c>
      <c r="C263" s="19">
        <v>22.961737992849226</v>
      </c>
      <c r="D263" s="19">
        <f>SUM(B263:C263)</f>
        <v>82.267393388342455</v>
      </c>
    </row>
    <row r="264" spans="1:4" x14ac:dyDescent="0.2">
      <c r="A264" s="18" t="s">
        <v>89</v>
      </c>
      <c r="B264" s="19">
        <v>59.305655395493226</v>
      </c>
      <c r="C264" s="19">
        <v>22.512223375535275</v>
      </c>
      <c r="D264" s="19">
        <f>SUM(B264:C264)</f>
        <v>81.817878771028504</v>
      </c>
    </row>
    <row r="265" spans="1:4" x14ac:dyDescent="0.2">
      <c r="A265" s="18" t="s">
        <v>81</v>
      </c>
      <c r="B265" s="19">
        <v>59.305655395493226</v>
      </c>
      <c r="C265" s="19">
        <v>22.504667821279366</v>
      </c>
      <c r="D265" s="19">
        <f>SUM(B265:C265)</f>
        <v>81.810323216772588</v>
      </c>
    </row>
    <row r="266" spans="1:4" x14ac:dyDescent="0.2">
      <c r="A266" s="18" t="s">
        <v>85</v>
      </c>
      <c r="B266" s="19">
        <v>59.305655395493226</v>
      </c>
      <c r="C266" s="19">
        <v>21.696817856447748</v>
      </c>
      <c r="D266" s="19">
        <f>SUM(B266:C266)</f>
        <v>81.00247325194097</v>
      </c>
    </row>
    <row r="267" spans="1:4" x14ac:dyDescent="0.2">
      <c r="A267" s="18" t="s">
        <v>86</v>
      </c>
      <c r="B267" s="19">
        <v>59.305655395493226</v>
      </c>
      <c r="C267" s="19">
        <v>21.585304710546808</v>
      </c>
      <c r="D267" s="19">
        <f>SUM(B267:C267)</f>
        <v>80.890960106040041</v>
      </c>
    </row>
    <row r="268" spans="1:4" x14ac:dyDescent="0.2">
      <c r="A268" s="18" t="s">
        <v>83</v>
      </c>
      <c r="B268" s="19">
        <v>59.305655395493226</v>
      </c>
      <c r="C268" s="19">
        <v>21.351743732476599</v>
      </c>
      <c r="D268" s="19">
        <f>SUM(B268:C268)</f>
        <v>80.657399127969825</v>
      </c>
    </row>
    <row r="269" spans="1:4" x14ac:dyDescent="0.2">
      <c r="A269" s="18" t="s">
        <v>230</v>
      </c>
      <c r="B269" s="19">
        <v>59.305655395493226</v>
      </c>
      <c r="C269" s="19">
        <v>16.951439452779571</v>
      </c>
      <c r="D269" s="19">
        <f>SUM(B269:C269)</f>
        <v>76.2570948482728</v>
      </c>
    </row>
    <row r="270" spans="1:4" x14ac:dyDescent="0.2">
      <c r="A270" s="18" t="s">
        <v>378</v>
      </c>
      <c r="B270" s="19">
        <v>59.305655395493226</v>
      </c>
      <c r="C270" s="19">
        <v>15.745522474588975</v>
      </c>
      <c r="D270" s="19">
        <f>SUM(B270:C270)</f>
        <v>75.051177870082199</v>
      </c>
    </row>
    <row r="271" spans="1:4" x14ac:dyDescent="0.2">
      <c r="A271" s="18" t="s">
        <v>78</v>
      </c>
      <c r="B271" s="19">
        <v>59.305655395493226</v>
      </c>
      <c r="C271" s="19">
        <v>14.367610770165685</v>
      </c>
      <c r="D271" s="19">
        <f>SUM(B271:C271)</f>
        <v>73.673266165658916</v>
      </c>
    </row>
    <row r="272" spans="1:4" x14ac:dyDescent="0.2">
      <c r="A272" s="18" t="s">
        <v>374</v>
      </c>
      <c r="B272" s="19">
        <v>59.305655395493226</v>
      </c>
      <c r="C272" s="19">
        <v>13.542138607993831</v>
      </c>
      <c r="D272" s="19">
        <f>SUM(B272:C272)</f>
        <v>72.847794003487053</v>
      </c>
    </row>
    <row r="273" spans="1:4" x14ac:dyDescent="0.2">
      <c r="A273" s="18" t="s">
        <v>383</v>
      </c>
      <c r="B273" s="19">
        <v>59.305655395493226</v>
      </c>
      <c r="C273" s="19">
        <v>12.923823844909375</v>
      </c>
      <c r="D273" s="19">
        <f>SUM(B273:C273)</f>
        <v>72.229479240402597</v>
      </c>
    </row>
    <row r="274" spans="1:4" x14ac:dyDescent="0.2">
      <c r="A274" s="18" t="s">
        <v>80</v>
      </c>
      <c r="B274" s="19">
        <v>59.305655395493226</v>
      </c>
      <c r="C274" s="19">
        <v>11.934135388467407</v>
      </c>
      <c r="D274" s="19">
        <f>SUM(B274:C274)</f>
        <v>71.239790783960629</v>
      </c>
    </row>
    <row r="275" spans="1:4" x14ac:dyDescent="0.2">
      <c r="A275" s="18" t="s">
        <v>387</v>
      </c>
      <c r="B275" s="19">
        <v>59.305655395493226</v>
      </c>
      <c r="C275" s="19">
        <v>11.246171342050419</v>
      </c>
      <c r="D275" s="19">
        <f>SUM(B275:C275)</f>
        <v>70.551826737543649</v>
      </c>
    </row>
    <row r="276" spans="1:4" x14ac:dyDescent="0.2">
      <c r="A276" s="18" t="s">
        <v>84</v>
      </c>
      <c r="B276" s="19">
        <v>59.305655395493226</v>
      </c>
      <c r="C276" s="19">
        <v>10.280702263065949</v>
      </c>
      <c r="D276" s="19">
        <f>SUM(B276:C276)</f>
        <v>69.58635765855918</v>
      </c>
    </row>
    <row r="277" spans="1:4" x14ac:dyDescent="0.2">
      <c r="A277" s="18" t="s">
        <v>68</v>
      </c>
      <c r="B277" s="19">
        <v>59.305655395493226</v>
      </c>
      <c r="C277" s="19">
        <v>10.157889217437136</v>
      </c>
      <c r="D277" s="19">
        <f>SUM(B277:C277)</f>
        <v>69.463544612930363</v>
      </c>
    </row>
    <row r="278" spans="1:4" x14ac:dyDescent="0.2">
      <c r="A278" s="18" t="s">
        <v>386</v>
      </c>
      <c r="B278" s="19">
        <v>59.305655395493226</v>
      </c>
      <c r="C278" s="19">
        <v>9.3814575799882736</v>
      </c>
      <c r="D278" s="19">
        <f>SUM(B278:C278)</f>
        <v>68.687112975481497</v>
      </c>
    </row>
    <row r="279" spans="1:4" x14ac:dyDescent="0.2">
      <c r="A279" s="18" t="s">
        <v>82</v>
      </c>
      <c r="B279" s="19">
        <v>59.305655395493226</v>
      </c>
      <c r="C279" s="19">
        <v>9.2331473247170894</v>
      </c>
      <c r="D279" s="19">
        <f>SUM(B279:C279)</f>
        <v>68.538802720210313</v>
      </c>
    </row>
    <row r="280" spans="1:4" x14ac:dyDescent="0.2">
      <c r="A280" s="18" t="s">
        <v>69</v>
      </c>
      <c r="B280" s="19">
        <v>59.305655395493226</v>
      </c>
      <c r="C280" s="19">
        <v>8.0472670523555951</v>
      </c>
      <c r="D280" s="19">
        <f>SUM(B280:C280)</f>
        <v>67.352922447848826</v>
      </c>
    </row>
    <row r="281" spans="1:4" x14ac:dyDescent="0.2">
      <c r="A281" s="18" t="s">
        <v>62</v>
      </c>
      <c r="B281" s="19">
        <v>59.305655395493226</v>
      </c>
      <c r="C281" s="19">
        <v>7.6042753225900155</v>
      </c>
      <c r="D281" s="19">
        <f>SUM(B281:C281)</f>
        <v>66.909930718083245</v>
      </c>
    </row>
    <row r="282" spans="1:4" x14ac:dyDescent="0.2">
      <c r="A282" s="18" t="s">
        <v>59</v>
      </c>
      <c r="B282" s="19">
        <v>59.305655395493226</v>
      </c>
      <c r="C282" s="19">
        <v>5.8965343293314021</v>
      </c>
      <c r="D282" s="19">
        <f>SUM(B282:C282)</f>
        <v>65.20218972482462</v>
      </c>
    </row>
    <row r="283" spans="1:4" x14ac:dyDescent="0.2">
      <c r="A283" s="18" t="s">
        <v>55</v>
      </c>
      <c r="B283" s="19">
        <v>59.305655395493226</v>
      </c>
      <c r="C283" s="19">
        <v>5.7297772292053182</v>
      </c>
      <c r="D283" s="19">
        <f>SUM(B283:C283)</f>
        <v>65.035432624698544</v>
      </c>
    </row>
    <row r="284" spans="1:4" x14ac:dyDescent="0.2">
      <c r="A284" s="18" t="s">
        <v>72</v>
      </c>
      <c r="B284" s="19">
        <v>59.305655395493226</v>
      </c>
      <c r="C284" s="19">
        <v>3.5997944206715538</v>
      </c>
      <c r="D284" s="19">
        <f>SUM(B284:C284)</f>
        <v>62.905449816164776</v>
      </c>
    </row>
    <row r="285" spans="1:4" x14ac:dyDescent="0.2">
      <c r="A285" s="18" t="s">
        <v>70</v>
      </c>
      <c r="B285" s="19">
        <v>59.305655395493226</v>
      </c>
      <c r="C285" s="19">
        <v>3.4566549281949741</v>
      </c>
      <c r="D285" s="19">
        <f>SUM(B285:C285)</f>
        <v>62.762310323688197</v>
      </c>
    </row>
    <row r="286" spans="1:4" x14ac:dyDescent="0.2">
      <c r="A286" s="18" t="s">
        <v>54</v>
      </c>
      <c r="B286" s="19">
        <v>59.305655395493226</v>
      </c>
      <c r="C286" s="19">
        <v>3.289288629004008</v>
      </c>
      <c r="D286" s="19">
        <f>SUM(B286:C286)</f>
        <v>62.594944024497231</v>
      </c>
    </row>
    <row r="287" spans="1:4" x14ac:dyDescent="0.2">
      <c r="A287" s="18" t="s">
        <v>384</v>
      </c>
      <c r="B287" s="19">
        <v>59.305655395493226</v>
      </c>
      <c r="C287" s="19">
        <v>2.2206271718340562</v>
      </c>
      <c r="D287" s="19">
        <f>SUM(B287:C287)</f>
        <v>61.526282567327279</v>
      </c>
    </row>
    <row r="288" spans="1:4" x14ac:dyDescent="0.2">
      <c r="A288" s="18" t="s">
        <v>63</v>
      </c>
      <c r="B288" s="19">
        <v>59.305655395493226</v>
      </c>
      <c r="C288" s="19">
        <v>2.0534466040653094</v>
      </c>
      <c r="D288" s="19">
        <f>SUM(B288:C288)</f>
        <v>61.359101999558533</v>
      </c>
    </row>
    <row r="289" spans="1:4" x14ac:dyDescent="0.2">
      <c r="A289" s="18" t="s">
        <v>53</v>
      </c>
      <c r="B289" s="19">
        <v>59.305655395493226</v>
      </c>
      <c r="C289" s="19">
        <v>1.6445105878780055</v>
      </c>
      <c r="D289" s="19">
        <f>SUM(B289:C289)</f>
        <v>60.950165983371228</v>
      </c>
    </row>
    <row r="290" spans="1:4" x14ac:dyDescent="0.2">
      <c r="A290" s="18" t="s">
        <v>379</v>
      </c>
      <c r="B290" s="19">
        <v>59.305655395493226</v>
      </c>
      <c r="C290" s="19">
        <v>1.6041400059442465</v>
      </c>
      <c r="D290" s="19">
        <f>SUM(B290:C290)</f>
        <v>60.909795401437471</v>
      </c>
    </row>
    <row r="291" spans="1:4" x14ac:dyDescent="0.2">
      <c r="A291" s="18" t="s">
        <v>58</v>
      </c>
      <c r="B291" s="19">
        <v>59.305655395493226</v>
      </c>
      <c r="C291" s="19">
        <v>1.4788678762852412</v>
      </c>
      <c r="D291" s="19">
        <f>SUM(B291:C291)</f>
        <v>60.784523271778468</v>
      </c>
    </row>
    <row r="292" spans="1:4" x14ac:dyDescent="0.2">
      <c r="A292" s="18" t="s">
        <v>57</v>
      </c>
      <c r="B292" s="19">
        <v>59.305655395493226</v>
      </c>
      <c r="C292" s="19">
        <v>1.275714846660907</v>
      </c>
      <c r="D292" s="19">
        <f>SUM(B292:C292)</f>
        <v>60.581370242154129</v>
      </c>
    </row>
    <row r="293" spans="1:4" x14ac:dyDescent="0.2">
      <c r="A293" s="18" t="s">
        <v>389</v>
      </c>
      <c r="B293" s="19">
        <v>59.305655395493226</v>
      </c>
      <c r="C293" s="19">
        <v>1.2359311760213636</v>
      </c>
      <c r="D293" s="19">
        <f>SUM(B293:C293)</f>
        <v>60.541586571514586</v>
      </c>
    </row>
    <row r="294" spans="1:4" x14ac:dyDescent="0.2">
      <c r="A294" s="18" t="s">
        <v>253</v>
      </c>
      <c r="B294" s="19">
        <v>59.305655395493226</v>
      </c>
      <c r="C294" s="19">
        <v>0</v>
      </c>
      <c r="D294" s="19">
        <f>SUM(B294:C294)</f>
        <v>59.305655395493226</v>
      </c>
    </row>
    <row r="295" spans="1:4" x14ac:dyDescent="0.2">
      <c r="A295" s="18" t="s">
        <v>282</v>
      </c>
      <c r="B295" s="19">
        <v>59.305655395493226</v>
      </c>
      <c r="C295" s="19">
        <v>0</v>
      </c>
      <c r="D295" s="19">
        <f>SUM(B295:C295)</f>
        <v>59.305655395493226</v>
      </c>
    </row>
    <row r="296" spans="1:4" x14ac:dyDescent="0.2">
      <c r="A296" s="18" t="s">
        <v>514</v>
      </c>
      <c r="B296" s="19">
        <v>59.305655395493226</v>
      </c>
      <c r="C296" s="19">
        <v>0</v>
      </c>
      <c r="D296" s="19">
        <f>SUM(B296:C296)</f>
        <v>59.305655395493226</v>
      </c>
    </row>
    <row r="297" spans="1:4" x14ac:dyDescent="0.2">
      <c r="A297" s="18" t="s">
        <v>433</v>
      </c>
      <c r="B297" s="19">
        <v>59.305655395493226</v>
      </c>
      <c r="C297" s="19">
        <v>0</v>
      </c>
      <c r="D297" s="19">
        <f>SUM(B297:C297)</f>
        <v>59.305655395493226</v>
      </c>
    </row>
    <row r="298" spans="1:4" x14ac:dyDescent="0.2">
      <c r="A298" s="18" t="s">
        <v>251</v>
      </c>
      <c r="B298" s="19">
        <v>59.305655395493226</v>
      </c>
      <c r="C298" s="19">
        <v>0</v>
      </c>
      <c r="D298" s="19">
        <f>SUM(B298:C298)</f>
        <v>59.305655395493226</v>
      </c>
    </row>
    <row r="299" spans="1:4" ht="12.75" customHeight="1" x14ac:dyDescent="0.25">
      <c r="A299" s="40" t="s">
        <v>56</v>
      </c>
      <c r="B299" s="19">
        <v>0</v>
      </c>
      <c r="C299" s="19">
        <v>2.3121407581903393</v>
      </c>
      <c r="D299" s="19">
        <f>SUM(B299:C299)</f>
        <v>2.3121407581903393</v>
      </c>
    </row>
    <row r="300" spans="1:4" x14ac:dyDescent="0.2">
      <c r="A300" s="18" t="s">
        <v>26</v>
      </c>
      <c r="B300" s="19">
        <v>0</v>
      </c>
      <c r="C300" s="19">
        <v>0.53174163255922746</v>
      </c>
      <c r="D300" s="19">
        <f>SUM(B300:C300)</f>
        <v>0.53174163255922746</v>
      </c>
    </row>
    <row r="301" spans="1:4" x14ac:dyDescent="0.2">
      <c r="A301" s="18" t="s">
        <v>28</v>
      </c>
      <c r="B301" s="19">
        <v>0</v>
      </c>
      <c r="C301" s="19">
        <v>0.53174163255922746</v>
      </c>
      <c r="D301" s="19">
        <f>SUM(B301:C301)</f>
        <v>0.53174163255922746</v>
      </c>
    </row>
    <row r="302" spans="1:4" ht="12.75" customHeight="1" x14ac:dyDescent="0.2">
      <c r="A302" s="18" t="s">
        <v>33</v>
      </c>
      <c r="B302" s="19">
        <v>0</v>
      </c>
      <c r="C302" s="19">
        <v>0.53174163255922746</v>
      </c>
      <c r="D302" s="19">
        <f>SUM(B302:C302)</f>
        <v>0.53174163255922746</v>
      </c>
    </row>
    <row r="303" spans="1:4" ht="12.75" customHeight="1" x14ac:dyDescent="0.2">
      <c r="A303" s="18" t="s">
        <v>34</v>
      </c>
      <c r="B303" s="19">
        <v>0</v>
      </c>
      <c r="C303" s="19">
        <v>0.53174163255922746</v>
      </c>
      <c r="D303" s="19">
        <f>SUM(B303:C303)</f>
        <v>0.53174163255922746</v>
      </c>
    </row>
    <row r="304" spans="1:4" ht="12.75" customHeight="1" x14ac:dyDescent="0.2">
      <c r="A304" s="18" t="s">
        <v>35</v>
      </c>
      <c r="B304" s="19">
        <v>0</v>
      </c>
      <c r="C304" s="19">
        <v>0.53174163255922746</v>
      </c>
      <c r="D304" s="19">
        <f>SUM(B304:C304)</f>
        <v>0.53174163255922746</v>
      </c>
    </row>
    <row r="305" spans="1:4" ht="12.75" customHeight="1" x14ac:dyDescent="0.2">
      <c r="A305" s="18" t="s">
        <v>43</v>
      </c>
      <c r="B305" s="19">
        <v>0</v>
      </c>
      <c r="C305" s="19">
        <v>0.53174163255922746</v>
      </c>
      <c r="D305" s="19">
        <f>SUM(B305:C305)</f>
        <v>0.53174163255922746</v>
      </c>
    </row>
    <row r="306" spans="1:4" ht="12.75" customHeight="1" x14ac:dyDescent="0.2">
      <c r="A306" s="18" t="s">
        <v>47</v>
      </c>
      <c r="B306" s="19">
        <v>0</v>
      </c>
      <c r="C306" s="19">
        <v>0.53174163255922746</v>
      </c>
      <c r="D306" s="19">
        <f>SUM(B306:C306)</f>
        <v>0.53174163255922746</v>
      </c>
    </row>
    <row r="307" spans="1:4" ht="12.75" customHeight="1" x14ac:dyDescent="0.2">
      <c r="A307" s="18" t="s">
        <v>49</v>
      </c>
      <c r="B307" s="19">
        <v>0</v>
      </c>
      <c r="C307" s="19">
        <v>0.53174163255922746</v>
      </c>
      <c r="D307" s="19">
        <f>SUM(B307:C307)</f>
        <v>0.53174163255922746</v>
      </c>
    </row>
    <row r="308" spans="1:4" ht="12.75" customHeight="1" x14ac:dyDescent="0.2">
      <c r="A308" s="18" t="s">
        <v>50</v>
      </c>
      <c r="B308" s="19">
        <v>0</v>
      </c>
      <c r="C308" s="19">
        <v>0.53174163255922746</v>
      </c>
      <c r="D308" s="19">
        <f>SUM(B308:C308)</f>
        <v>0.53174163255922746</v>
      </c>
    </row>
    <row r="309" spans="1:4" ht="12.75" customHeight="1" x14ac:dyDescent="0.2">
      <c r="A309" s="18" t="s">
        <v>37</v>
      </c>
      <c r="B309" s="19">
        <v>0</v>
      </c>
      <c r="C309" s="19">
        <v>0.53174163255922746</v>
      </c>
      <c r="D309" s="19">
        <f>SUM(B309:C309)</f>
        <v>0.53174163255922746</v>
      </c>
    </row>
    <row r="310" spans="1:4" ht="12.75" customHeight="1" x14ac:dyDescent="0.2">
      <c r="A310" s="18" t="s">
        <v>38</v>
      </c>
      <c r="B310" s="19">
        <v>0</v>
      </c>
      <c r="C310" s="19">
        <v>0.53174163255922746</v>
      </c>
      <c r="D310" s="19">
        <f>SUM(B310:C310)</f>
        <v>0.53174163255922746</v>
      </c>
    </row>
    <row r="311" spans="1:4" ht="12.75" customHeight="1" x14ac:dyDescent="0.25">
      <c r="A311" s="40" t="s">
        <v>39</v>
      </c>
      <c r="B311" s="19">
        <v>0</v>
      </c>
      <c r="C311" s="19">
        <v>0.53174163255922746</v>
      </c>
      <c r="D311" s="19">
        <f>SUM(B311:C311)</f>
        <v>0.53174163255922746</v>
      </c>
    </row>
    <row r="312" spans="1:4" ht="12.75" customHeight="1" x14ac:dyDescent="0.25">
      <c r="A312" s="40" t="s">
        <v>22</v>
      </c>
      <c r="B312" s="19">
        <v>0</v>
      </c>
      <c r="C312" s="19">
        <v>0.53174163255922746</v>
      </c>
      <c r="D312" s="19">
        <f>SUM(B312:C312)</f>
        <v>0.53174163255922746</v>
      </c>
    </row>
    <row r="313" spans="1:4" ht="12.75" customHeight="1" x14ac:dyDescent="0.25">
      <c r="A313" s="40" t="s">
        <v>23</v>
      </c>
      <c r="B313" s="19">
        <v>0</v>
      </c>
      <c r="C313" s="19">
        <v>0.53174163255922746</v>
      </c>
      <c r="D313" s="19">
        <f>SUM(B313:C313)</f>
        <v>0.53174163255922746</v>
      </c>
    </row>
    <row r="314" spans="1:4" ht="12.75" customHeight="1" x14ac:dyDescent="0.25">
      <c r="A314" s="40" t="s">
        <v>24</v>
      </c>
      <c r="B314" s="19">
        <v>0</v>
      </c>
      <c r="C314" s="19">
        <v>0.53174163255922746</v>
      </c>
      <c r="D314" s="19">
        <f>SUM(B314:C314)</f>
        <v>0.53174163255922746</v>
      </c>
    </row>
    <row r="315" spans="1:4" ht="12.75" customHeight="1" x14ac:dyDescent="0.25">
      <c r="A315" s="40" t="s">
        <v>25</v>
      </c>
      <c r="B315" s="19">
        <v>0</v>
      </c>
      <c r="C315" s="19">
        <v>0.53174163255922746</v>
      </c>
      <c r="D315" s="19">
        <f>SUM(B315:C315)</f>
        <v>0.53174163255922746</v>
      </c>
    </row>
    <row r="316" spans="1:4" ht="12.75" customHeight="1" x14ac:dyDescent="0.25">
      <c r="A316" s="40" t="s">
        <v>27</v>
      </c>
      <c r="B316" s="19">
        <v>0</v>
      </c>
      <c r="C316" s="19">
        <v>0.53174163255922746</v>
      </c>
      <c r="D316" s="19">
        <f>SUM(B316:C316)</f>
        <v>0.53174163255922746</v>
      </c>
    </row>
    <row r="317" spans="1:4" ht="12.75" customHeight="1" x14ac:dyDescent="0.25">
      <c r="A317" s="40" t="s">
        <v>29</v>
      </c>
      <c r="B317" s="19">
        <v>0</v>
      </c>
      <c r="C317" s="19">
        <v>0.53174163255922746</v>
      </c>
      <c r="D317" s="19">
        <f>SUM(B317:C317)</f>
        <v>0.53174163255922746</v>
      </c>
    </row>
    <row r="318" spans="1:4" ht="12.75" customHeight="1" x14ac:dyDescent="0.25">
      <c r="A318" s="40" t="s">
        <v>30</v>
      </c>
      <c r="B318" s="19">
        <v>0</v>
      </c>
      <c r="C318" s="19">
        <v>0.53174163255922746</v>
      </c>
      <c r="D318" s="19">
        <f>SUM(B318:C318)</f>
        <v>0.53174163255922746</v>
      </c>
    </row>
    <row r="319" spans="1:4" ht="12.75" customHeight="1" x14ac:dyDescent="0.25">
      <c r="A319" s="40" t="s">
        <v>31</v>
      </c>
      <c r="B319" s="19">
        <v>0</v>
      </c>
      <c r="C319" s="19">
        <v>0.53174163255922746</v>
      </c>
      <c r="D319" s="19">
        <f>SUM(B319:C319)</f>
        <v>0.53174163255922746</v>
      </c>
    </row>
    <row r="320" spans="1:4" ht="12.75" customHeight="1" x14ac:dyDescent="0.25">
      <c r="A320" s="40" t="s">
        <v>32</v>
      </c>
      <c r="B320" s="19">
        <v>0</v>
      </c>
      <c r="C320" s="19">
        <v>0.53174163255922746</v>
      </c>
      <c r="D320" s="19">
        <f>SUM(B320:C320)</f>
        <v>0.53174163255922746</v>
      </c>
    </row>
    <row r="321" spans="1:4" ht="12.75" customHeight="1" x14ac:dyDescent="0.25">
      <c r="A321" s="40" t="s">
        <v>36</v>
      </c>
      <c r="B321" s="19">
        <v>0</v>
      </c>
      <c r="C321" s="19">
        <v>0.53174163255922746</v>
      </c>
      <c r="D321" s="19">
        <f>SUM(B321:C321)</f>
        <v>0.53174163255922746</v>
      </c>
    </row>
    <row r="322" spans="1:4" ht="12.75" customHeight="1" x14ac:dyDescent="0.25">
      <c r="A322" s="40" t="s">
        <v>40</v>
      </c>
      <c r="B322" s="19">
        <v>0</v>
      </c>
      <c r="C322" s="19">
        <v>0.53174163255922746</v>
      </c>
      <c r="D322" s="19">
        <f>SUM(B322:C322)</f>
        <v>0.53174163255922746</v>
      </c>
    </row>
    <row r="323" spans="1:4" ht="12.75" customHeight="1" x14ac:dyDescent="0.25">
      <c r="A323" s="40" t="s">
        <v>41</v>
      </c>
      <c r="B323" s="19">
        <v>0</v>
      </c>
      <c r="C323" s="19">
        <v>0.53174163255922746</v>
      </c>
      <c r="D323" s="19">
        <f>SUM(B323:C323)</f>
        <v>0.53174163255922746</v>
      </c>
    </row>
    <row r="324" spans="1:4" ht="12.75" customHeight="1" x14ac:dyDescent="0.25">
      <c r="A324" s="40" t="s">
        <v>42</v>
      </c>
      <c r="B324" s="19">
        <v>0</v>
      </c>
      <c r="C324" s="19">
        <v>0.53174163255922746</v>
      </c>
      <c r="D324" s="19">
        <f>SUM(B324:C324)</f>
        <v>0.53174163255922746</v>
      </c>
    </row>
    <row r="325" spans="1:4" ht="12.75" customHeight="1" x14ac:dyDescent="0.25">
      <c r="A325" s="40" t="s">
        <v>44</v>
      </c>
      <c r="B325" s="19">
        <v>0</v>
      </c>
      <c r="C325" s="19">
        <v>0.53174163255922746</v>
      </c>
      <c r="D325" s="19">
        <f>SUM(B325:C325)</f>
        <v>0.53174163255922746</v>
      </c>
    </row>
    <row r="326" spans="1:4" ht="12.75" customHeight="1" x14ac:dyDescent="0.25">
      <c r="A326" s="40" t="s">
        <v>45</v>
      </c>
      <c r="B326" s="19">
        <v>0</v>
      </c>
      <c r="C326" s="19">
        <v>0.53174163255922746</v>
      </c>
      <c r="D326" s="19">
        <f>SUM(B326:C326)</f>
        <v>0.53174163255922746</v>
      </c>
    </row>
    <row r="327" spans="1:4" ht="12.75" customHeight="1" x14ac:dyDescent="0.25">
      <c r="A327" s="40" t="s">
        <v>46</v>
      </c>
      <c r="B327" s="19">
        <v>0</v>
      </c>
      <c r="C327" s="19">
        <v>0.53174163255922746</v>
      </c>
      <c r="D327" s="19">
        <f>SUM(B327:C327)</f>
        <v>0.53174163255922746</v>
      </c>
    </row>
    <row r="328" spans="1:4" ht="12.75" customHeight="1" x14ac:dyDescent="0.25">
      <c r="A328" s="40" t="s">
        <v>48</v>
      </c>
      <c r="B328" s="19">
        <v>0</v>
      </c>
      <c r="C328" s="19">
        <v>0.53174163255922746</v>
      </c>
      <c r="D328" s="19">
        <f>SUM(B328:C328)</f>
        <v>0.53174163255922746</v>
      </c>
    </row>
    <row r="329" spans="1:4" ht="12.75" customHeight="1" x14ac:dyDescent="0.2">
      <c r="A329" s="18" t="s">
        <v>695</v>
      </c>
      <c r="B329" s="19">
        <v>0</v>
      </c>
      <c r="C329" s="19">
        <v>0</v>
      </c>
      <c r="D329" s="19">
        <f>SUM(B329:C329)</f>
        <v>0</v>
      </c>
    </row>
    <row r="330" spans="1:4" ht="15" customHeight="1" x14ac:dyDescent="0.25">
      <c r="A330" s="36"/>
    </row>
    <row r="331" spans="1:4" ht="15" customHeight="1" x14ac:dyDescent="0.25">
      <c r="A331" s="36"/>
    </row>
    <row r="332" spans="1:4" ht="15" customHeight="1" x14ac:dyDescent="0.25">
      <c r="A332" s="36"/>
    </row>
    <row r="333" spans="1:4" ht="15" customHeight="1" x14ac:dyDescent="0.25">
      <c r="A333" s="36"/>
    </row>
    <row r="334" spans="1:4" ht="15" customHeight="1" x14ac:dyDescent="0.25">
      <c r="A334" s="36"/>
    </row>
    <row r="335" spans="1:4" ht="15" customHeight="1" x14ac:dyDescent="0.25">
      <c r="A335" s="36"/>
    </row>
    <row r="336" spans="1:4" ht="15" customHeight="1" x14ac:dyDescent="0.25">
      <c r="A336" s="36"/>
    </row>
    <row r="337" spans="1:1" ht="15" customHeight="1" x14ac:dyDescent="0.25">
      <c r="A337" s="36"/>
    </row>
    <row r="338" spans="1:1" ht="15" customHeight="1" x14ac:dyDescent="0.25">
      <c r="A338" s="36"/>
    </row>
    <row r="339" spans="1:1" ht="15" customHeight="1" x14ac:dyDescent="0.25">
      <c r="A339" s="36"/>
    </row>
    <row r="340" spans="1:1" ht="15" customHeight="1" x14ac:dyDescent="0.25">
      <c r="A340" s="36"/>
    </row>
    <row r="341" spans="1:1" ht="15" customHeight="1" x14ac:dyDescent="0.25">
      <c r="A341" s="36"/>
    </row>
    <row r="342" spans="1:1" ht="15" customHeight="1" x14ac:dyDescent="0.25">
      <c r="A342" s="36"/>
    </row>
    <row r="343" spans="1:1" ht="15" customHeight="1" x14ac:dyDescent="0.25">
      <c r="A343" s="36"/>
    </row>
    <row r="344" spans="1:1" ht="15" customHeight="1" x14ac:dyDescent="0.25">
      <c r="A344" s="36"/>
    </row>
    <row r="345" spans="1:1" ht="15" customHeight="1" x14ac:dyDescent="0.25">
      <c r="A345" s="36"/>
    </row>
    <row r="346" spans="1:1" ht="15" x14ac:dyDescent="0.25">
      <c r="A346" s="36"/>
    </row>
    <row r="347" spans="1:1" ht="15" x14ac:dyDescent="0.25">
      <c r="A347" s="36"/>
    </row>
    <row r="348" spans="1:1" ht="15" x14ac:dyDescent="0.25">
      <c r="A348" s="36"/>
    </row>
    <row r="349" spans="1:1" ht="15" x14ac:dyDescent="0.25">
      <c r="A349" s="36"/>
    </row>
    <row r="350" spans="1:1" ht="15" x14ac:dyDescent="0.25">
      <c r="A350" s="36"/>
    </row>
    <row r="351" spans="1:1" ht="15" x14ac:dyDescent="0.25">
      <c r="A351" s="36"/>
    </row>
    <row r="352" spans="1:1" ht="15" x14ac:dyDescent="0.25">
      <c r="A352" s="36"/>
    </row>
    <row r="353" spans="1:1" ht="15" x14ac:dyDescent="0.25">
      <c r="A353" s="36"/>
    </row>
    <row r="354" spans="1:1" ht="15" x14ac:dyDescent="0.25">
      <c r="A354" s="36"/>
    </row>
    <row r="355" spans="1:1" ht="15" x14ac:dyDescent="0.25">
      <c r="A355" s="36"/>
    </row>
    <row r="356" spans="1:1" ht="15" x14ac:dyDescent="0.25">
      <c r="A356" s="36"/>
    </row>
    <row r="357" spans="1:1" ht="15" x14ac:dyDescent="0.25">
      <c r="A357" s="36"/>
    </row>
    <row r="358" spans="1:1" ht="15" x14ac:dyDescent="0.25">
      <c r="A358" s="36"/>
    </row>
    <row r="359" spans="1:1" ht="15" x14ac:dyDescent="0.25">
      <c r="A359" s="36"/>
    </row>
    <row r="360" spans="1:1" ht="15" x14ac:dyDescent="0.25">
      <c r="A360" s="36"/>
    </row>
    <row r="361" spans="1:1" ht="15" x14ac:dyDescent="0.25">
      <c r="A361" s="36"/>
    </row>
    <row r="362" spans="1:1" ht="15" x14ac:dyDescent="0.25">
      <c r="A362" s="36"/>
    </row>
    <row r="363" spans="1:1" ht="15" x14ac:dyDescent="0.25">
      <c r="A363" s="36"/>
    </row>
    <row r="364" spans="1:1" ht="15" x14ac:dyDescent="0.25">
      <c r="A364" s="36"/>
    </row>
    <row r="365" spans="1:1" ht="15" x14ac:dyDescent="0.25">
      <c r="A365" s="36"/>
    </row>
    <row r="366" spans="1:1" ht="15" x14ac:dyDescent="0.25">
      <c r="A366" s="36"/>
    </row>
    <row r="367" spans="1:1" ht="15" x14ac:dyDescent="0.25">
      <c r="A367" s="36"/>
    </row>
    <row r="368" spans="1:1" ht="15" x14ac:dyDescent="0.25">
      <c r="A368" s="36"/>
    </row>
    <row r="369" spans="1:1" ht="15" x14ac:dyDescent="0.25">
      <c r="A369" s="36"/>
    </row>
    <row r="370" spans="1:1" ht="15" x14ac:dyDescent="0.25">
      <c r="A370" s="36"/>
    </row>
    <row r="371" spans="1:1" ht="15" x14ac:dyDescent="0.25">
      <c r="A371" s="36"/>
    </row>
    <row r="372" spans="1:1" ht="15" x14ac:dyDescent="0.25">
      <c r="A372" s="36"/>
    </row>
    <row r="373" spans="1:1" ht="15" x14ac:dyDescent="0.25">
      <c r="A373" s="36"/>
    </row>
    <row r="374" spans="1:1" ht="15" x14ac:dyDescent="0.25">
      <c r="A374" s="36"/>
    </row>
    <row r="375" spans="1:1" ht="15" x14ac:dyDescent="0.25">
      <c r="A375" s="36"/>
    </row>
    <row r="376" spans="1:1" ht="15" x14ac:dyDescent="0.25">
      <c r="A376" s="36"/>
    </row>
    <row r="377" spans="1:1" ht="15" x14ac:dyDescent="0.25">
      <c r="A377" s="36"/>
    </row>
    <row r="378" spans="1:1" ht="15" x14ac:dyDescent="0.25">
      <c r="A378" s="36"/>
    </row>
    <row r="379" spans="1:1" ht="15" x14ac:dyDescent="0.25">
      <c r="A379" s="36"/>
    </row>
    <row r="380" spans="1:1" ht="15" x14ac:dyDescent="0.25">
      <c r="A380" s="36"/>
    </row>
    <row r="381" spans="1:1" ht="15" x14ac:dyDescent="0.25">
      <c r="A381" s="36"/>
    </row>
    <row r="382" spans="1:1" ht="15" x14ac:dyDescent="0.25">
      <c r="A382" s="36"/>
    </row>
    <row r="383" spans="1:1" ht="15" x14ac:dyDescent="0.25">
      <c r="A383" s="36"/>
    </row>
    <row r="384" spans="1:1" ht="15" x14ac:dyDescent="0.25">
      <c r="A384" s="36"/>
    </row>
    <row r="385" spans="1:1" ht="15" x14ac:dyDescent="0.25">
      <c r="A385" s="36"/>
    </row>
    <row r="386" spans="1:1" ht="15" x14ac:dyDescent="0.25">
      <c r="A386" s="36"/>
    </row>
    <row r="387" spans="1:1" ht="15" x14ac:dyDescent="0.25">
      <c r="A387" s="36"/>
    </row>
    <row r="388" spans="1:1" ht="15" x14ac:dyDescent="0.25">
      <c r="A388" s="36"/>
    </row>
    <row r="389" spans="1:1" ht="15" x14ac:dyDescent="0.25">
      <c r="A389" s="36"/>
    </row>
    <row r="390" spans="1:1" ht="15" x14ac:dyDescent="0.25">
      <c r="A390" s="36"/>
    </row>
    <row r="391" spans="1:1" ht="15" x14ac:dyDescent="0.25">
      <c r="A391" s="36"/>
    </row>
    <row r="392" spans="1:1" ht="15" x14ac:dyDescent="0.25">
      <c r="A392" s="36"/>
    </row>
    <row r="393" spans="1:1" ht="15" x14ac:dyDescent="0.25">
      <c r="A393" s="36"/>
    </row>
    <row r="394" spans="1:1" ht="15" x14ac:dyDescent="0.25">
      <c r="A394" s="36"/>
    </row>
    <row r="395" spans="1:1" ht="15" x14ac:dyDescent="0.25">
      <c r="A395" s="36"/>
    </row>
    <row r="396" spans="1:1" ht="15" x14ac:dyDescent="0.25">
      <c r="A396" s="36"/>
    </row>
    <row r="397" spans="1:1" ht="15" x14ac:dyDescent="0.25">
      <c r="A397" s="36"/>
    </row>
    <row r="398" spans="1:1" ht="15" x14ac:dyDescent="0.25">
      <c r="A398" s="36"/>
    </row>
    <row r="399" spans="1:1" ht="15" x14ac:dyDescent="0.25">
      <c r="A399" s="36"/>
    </row>
    <row r="400" spans="1:1" ht="15" x14ac:dyDescent="0.25">
      <c r="A400" s="36"/>
    </row>
    <row r="401" spans="1:1" ht="15" x14ac:dyDescent="0.25">
      <c r="A401" s="36"/>
    </row>
    <row r="402" spans="1:1" ht="15" x14ac:dyDescent="0.25">
      <c r="A402" s="36"/>
    </row>
    <row r="403" spans="1:1" ht="15" x14ac:dyDescent="0.25">
      <c r="A403" s="36"/>
    </row>
    <row r="404" spans="1:1" ht="12.75" customHeight="1" x14ac:dyDescent="0.25">
      <c r="A404" s="36"/>
    </row>
    <row r="405" spans="1:1" ht="12.75" customHeight="1" x14ac:dyDescent="0.25">
      <c r="A405" s="36"/>
    </row>
    <row r="406" spans="1:1" ht="12.75" customHeight="1" x14ac:dyDescent="0.25">
      <c r="A406" s="36"/>
    </row>
    <row r="407" spans="1:1" ht="12.75" customHeight="1" x14ac:dyDescent="0.25">
      <c r="A407" s="36"/>
    </row>
    <row r="408" spans="1:1" ht="15" x14ac:dyDescent="0.25">
      <c r="A408" s="36"/>
    </row>
    <row r="409" spans="1:1" ht="15" x14ac:dyDescent="0.25">
      <c r="A409" s="36"/>
    </row>
    <row r="410" spans="1:1" ht="15" x14ac:dyDescent="0.25">
      <c r="A410" s="36"/>
    </row>
    <row r="411" spans="1:1" ht="15" x14ac:dyDescent="0.25">
      <c r="A411" s="36"/>
    </row>
    <row r="412" spans="1:1" ht="15" x14ac:dyDescent="0.25">
      <c r="A412" s="36"/>
    </row>
    <row r="413" spans="1:1" ht="15" x14ac:dyDescent="0.25">
      <c r="A413" s="36"/>
    </row>
    <row r="414" spans="1:1" ht="15" x14ac:dyDescent="0.25">
      <c r="A414" s="36"/>
    </row>
    <row r="415" spans="1:1" ht="15" x14ac:dyDescent="0.25">
      <c r="A415" s="36"/>
    </row>
    <row r="416" spans="1:1" ht="15" x14ac:dyDescent="0.25">
      <c r="A416" s="36"/>
    </row>
    <row r="417" spans="1:1" ht="15" x14ac:dyDescent="0.25">
      <c r="A417" s="36"/>
    </row>
    <row r="418" spans="1:1" ht="15" x14ac:dyDescent="0.25">
      <c r="A418" s="36"/>
    </row>
    <row r="419" spans="1:1" ht="15" x14ac:dyDescent="0.25">
      <c r="A419" s="36"/>
    </row>
    <row r="420" spans="1:1" ht="15" x14ac:dyDescent="0.25">
      <c r="A420" s="36"/>
    </row>
    <row r="421" spans="1:1" ht="15" x14ac:dyDescent="0.25">
      <c r="A421" s="36"/>
    </row>
    <row r="422" spans="1:1" ht="15" x14ac:dyDescent="0.25">
      <c r="A422" s="36"/>
    </row>
    <row r="423" spans="1:1" ht="15" x14ac:dyDescent="0.25">
      <c r="A423" s="36"/>
    </row>
    <row r="424" spans="1:1" ht="15" x14ac:dyDescent="0.25">
      <c r="A424" s="36"/>
    </row>
    <row r="425" spans="1:1" ht="15" x14ac:dyDescent="0.25">
      <c r="A425" s="36"/>
    </row>
    <row r="426" spans="1:1" ht="15" x14ac:dyDescent="0.25">
      <c r="A426" s="36"/>
    </row>
    <row r="427" spans="1:1" ht="15" x14ac:dyDescent="0.25">
      <c r="A427" s="36"/>
    </row>
    <row r="428" spans="1:1" ht="15" x14ac:dyDescent="0.25">
      <c r="A428" s="36"/>
    </row>
    <row r="429" spans="1:1" ht="15" x14ac:dyDescent="0.25">
      <c r="A429" s="36"/>
    </row>
    <row r="430" spans="1:1" ht="15" x14ac:dyDescent="0.25">
      <c r="A430" s="36"/>
    </row>
    <row r="431" spans="1:1" ht="15" x14ac:dyDescent="0.25">
      <c r="A431" s="36"/>
    </row>
    <row r="432" spans="1:1" ht="15" x14ac:dyDescent="0.25">
      <c r="A432" s="36"/>
    </row>
    <row r="433" spans="1:1" ht="15" x14ac:dyDescent="0.25">
      <c r="A433" s="36"/>
    </row>
    <row r="434" spans="1:1" ht="15" x14ac:dyDescent="0.25">
      <c r="A434" s="36"/>
    </row>
    <row r="435" spans="1:1" ht="15" x14ac:dyDescent="0.25">
      <c r="A435" s="36"/>
    </row>
    <row r="436" spans="1:1" ht="15" x14ac:dyDescent="0.25">
      <c r="A436" s="36"/>
    </row>
    <row r="437" spans="1:1" ht="15" x14ac:dyDescent="0.25">
      <c r="A437" s="36"/>
    </row>
  </sheetData>
  <sortState xmlns:xlrd2="http://schemas.microsoft.com/office/spreadsheetml/2017/richdata2" ref="A12:D329">
    <sortCondition descending="1" ref="D12:D329"/>
  </sortState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14D40-5F03-42FF-9463-075FC5F7CE94}">
  <dimension ref="A2:F284"/>
  <sheetViews>
    <sheetView workbookViewId="0">
      <selection activeCell="C22" sqref="C22"/>
    </sheetView>
  </sheetViews>
  <sheetFormatPr defaultRowHeight="12.75" x14ac:dyDescent="0.2"/>
  <cols>
    <col min="1" max="1" width="40.5703125" style="13" customWidth="1"/>
    <col min="2" max="4" width="30.7109375" style="13" customWidth="1"/>
    <col min="5" max="16384" width="9.140625" style="13"/>
  </cols>
  <sheetData>
    <row r="2" spans="1:6" ht="15" customHeight="1" x14ac:dyDescent="0.2">
      <c r="B2" s="15" t="str">
        <f>Índice!A8</f>
        <v>MÊS DE CRÉDITO: Novembro de 2022</v>
      </c>
      <c r="C2" s="15"/>
      <c r="D2" s="15"/>
      <c r="F2" s="14"/>
    </row>
    <row r="3" spans="1:6" ht="15" customHeight="1" x14ac:dyDescent="0.2">
      <c r="B3" s="15" t="str">
        <f>Índice!A9</f>
        <v>MÊS DE COMPETÊNCIA: Setembro de 2022</v>
      </c>
      <c r="C3" s="15"/>
      <c r="D3" s="15"/>
      <c r="F3" s="14"/>
    </row>
    <row r="5" spans="1:6" x14ac:dyDescent="0.2">
      <c r="A5" s="15" t="s">
        <v>696</v>
      </c>
    </row>
    <row r="6" spans="1:6" x14ac:dyDescent="0.2">
      <c r="A6" s="13" t="s">
        <v>697</v>
      </c>
    </row>
    <row r="8" spans="1:6" x14ac:dyDescent="0.2">
      <c r="A8" s="16" t="s">
        <v>488</v>
      </c>
      <c r="B8" s="17" t="s">
        <v>489</v>
      </c>
      <c r="C8" s="17" t="s">
        <v>490</v>
      </c>
      <c r="D8" s="17" t="s">
        <v>491</v>
      </c>
    </row>
    <row r="9" spans="1:6" x14ac:dyDescent="0.2">
      <c r="A9" s="18" t="s">
        <v>493</v>
      </c>
      <c r="B9" s="19">
        <v>95791.970249999984</v>
      </c>
      <c r="C9" s="19">
        <v>57897.544499999996</v>
      </c>
      <c r="D9" s="19">
        <f>SUM(B9:C9)</f>
        <v>153689.51474999997</v>
      </c>
    </row>
    <row r="11" spans="1:6" x14ac:dyDescent="0.2">
      <c r="A11" s="16" t="s">
        <v>3</v>
      </c>
      <c r="B11" s="17" t="s">
        <v>489</v>
      </c>
      <c r="C11" s="17" t="s">
        <v>490</v>
      </c>
      <c r="D11" s="17" t="s">
        <v>491</v>
      </c>
    </row>
    <row r="12" spans="1:6" x14ac:dyDescent="0.2">
      <c r="A12" s="18" t="s">
        <v>577</v>
      </c>
      <c r="B12" s="19">
        <v>3151.2877413150618</v>
      </c>
      <c r="C12" s="19">
        <v>18330.076178433566</v>
      </c>
      <c r="D12" s="19">
        <f>SUM(B12:C12)</f>
        <v>21481.363919748626</v>
      </c>
    </row>
    <row r="13" spans="1:6" x14ac:dyDescent="0.2">
      <c r="A13" s="18" t="s">
        <v>578</v>
      </c>
      <c r="B13" s="19">
        <v>19451.33585875779</v>
      </c>
      <c r="C13" s="19">
        <v>309.29807879884527</v>
      </c>
      <c r="D13" s="19">
        <f>SUM(B13:C13)</f>
        <v>19760.633937556635</v>
      </c>
    </row>
    <row r="14" spans="1:6" x14ac:dyDescent="0.2">
      <c r="A14" s="18" t="s">
        <v>581</v>
      </c>
      <c r="B14" s="19">
        <v>2325.585404913295</v>
      </c>
      <c r="C14" s="19">
        <v>17237.242474153874</v>
      </c>
      <c r="D14" s="19">
        <f>SUM(B14:C14)</f>
        <v>19562.827879067168</v>
      </c>
    </row>
    <row r="15" spans="1:6" x14ac:dyDescent="0.2">
      <c r="A15" s="18" t="s">
        <v>579</v>
      </c>
      <c r="B15" s="19">
        <v>3211.5227020231214</v>
      </c>
      <c r="C15" s="19">
        <v>16224.628895064419</v>
      </c>
      <c r="D15" s="19">
        <f>SUM(B15:C15)</f>
        <v>19436.151597087541</v>
      </c>
    </row>
    <row r="16" spans="1:6" x14ac:dyDescent="0.2">
      <c r="A16" s="18" t="s">
        <v>580</v>
      </c>
      <c r="B16" s="19">
        <v>2768.5540534682077</v>
      </c>
      <c r="C16" s="19">
        <v>6076.8705990028511</v>
      </c>
      <c r="D16" s="19">
        <f>SUM(B16:C16)</f>
        <v>8845.4246524710579</v>
      </c>
    </row>
    <row r="17" spans="1:4" x14ac:dyDescent="0.2">
      <c r="A17" s="18" t="s">
        <v>585</v>
      </c>
      <c r="B17" s="19">
        <v>4480.193686979801</v>
      </c>
      <c r="C17" s="19">
        <v>34.555432881560307</v>
      </c>
      <c r="D17" s="19">
        <f>SUM(B17:C17)</f>
        <v>4514.7491198613616</v>
      </c>
    </row>
    <row r="18" spans="1:4" x14ac:dyDescent="0.2">
      <c r="A18" s="18" t="s">
        <v>583</v>
      </c>
      <c r="B18" s="19">
        <v>4480.193686979801</v>
      </c>
      <c r="C18" s="19">
        <v>4.1831869106008863</v>
      </c>
      <c r="D18" s="19">
        <f>SUM(B18:C18)</f>
        <v>4484.3768738904018</v>
      </c>
    </row>
    <row r="19" spans="1:4" x14ac:dyDescent="0.2">
      <c r="A19" s="18" t="s">
        <v>584</v>
      </c>
      <c r="B19" s="19">
        <v>4429.6864855491331</v>
      </c>
      <c r="C19" s="19">
        <v>0</v>
      </c>
      <c r="D19" s="19">
        <f>SUM(B19:C19)</f>
        <v>4429.6864855491331</v>
      </c>
    </row>
    <row r="20" spans="1:4" x14ac:dyDescent="0.2">
      <c r="A20" s="18" t="s">
        <v>582</v>
      </c>
      <c r="B20" s="19">
        <v>4390.4018078907375</v>
      </c>
      <c r="C20" s="19">
        <v>2.276136139334838</v>
      </c>
      <c r="D20" s="19">
        <f>SUM(B20:C20)</f>
        <v>4392.6779440300725</v>
      </c>
    </row>
    <row r="21" spans="1:4" x14ac:dyDescent="0.2">
      <c r="A21" s="18" t="s">
        <v>575</v>
      </c>
      <c r="B21" s="19">
        <v>4037.2250384248882</v>
      </c>
      <c r="C21" s="19">
        <v>8.4005507555338816</v>
      </c>
      <c r="D21" s="19">
        <f>SUM(B21:C21)</f>
        <v>4045.6255891804221</v>
      </c>
    </row>
    <row r="22" spans="1:4" x14ac:dyDescent="0.2">
      <c r="A22" s="18" t="s">
        <v>574</v>
      </c>
      <c r="B22" s="19">
        <v>3172.2380243647267</v>
      </c>
      <c r="C22" s="19">
        <v>88.092527551177568</v>
      </c>
      <c r="D22" s="19">
        <f>SUM(B22:C22)</f>
        <v>3260.3305519159044</v>
      </c>
    </row>
    <row r="23" spans="1:4" x14ac:dyDescent="0.2">
      <c r="A23" s="18" t="s">
        <v>576</v>
      </c>
      <c r="B23" s="19">
        <v>2657.8118913294793</v>
      </c>
      <c r="C23" s="19">
        <v>0</v>
      </c>
      <c r="D23" s="19">
        <f>SUM(B23:C23)</f>
        <v>2657.8118913294793</v>
      </c>
    </row>
    <row r="24" spans="1:4" x14ac:dyDescent="0.2">
      <c r="A24" s="18" t="s">
        <v>142</v>
      </c>
      <c r="B24" s="19">
        <v>292.94180875779</v>
      </c>
      <c r="C24" s="19">
        <v>2308.9821848211618</v>
      </c>
      <c r="D24" s="19">
        <f>SUM(B24:C24)</f>
        <v>2601.9239935789519</v>
      </c>
    </row>
    <row r="25" spans="1:4" x14ac:dyDescent="0.2">
      <c r="A25" s="18" t="s">
        <v>139</v>
      </c>
      <c r="B25" s="19">
        <v>292.94180875779</v>
      </c>
      <c r="C25" s="19">
        <v>1914.9694866885661</v>
      </c>
      <c r="D25" s="19">
        <f>SUM(B25:C25)</f>
        <v>2207.9112954463562</v>
      </c>
    </row>
    <row r="26" spans="1:4" x14ac:dyDescent="0.2">
      <c r="A26" s="18" t="s">
        <v>141</v>
      </c>
      <c r="B26" s="19">
        <v>292.94180875779</v>
      </c>
      <c r="C26" s="19">
        <v>1896.809501939988</v>
      </c>
      <c r="D26" s="19">
        <f>SUM(B26:C26)</f>
        <v>2189.7513106977781</v>
      </c>
    </row>
    <row r="27" spans="1:4" x14ac:dyDescent="0.2">
      <c r="A27" s="18" t="s">
        <v>140</v>
      </c>
      <c r="B27" s="19">
        <v>292.94180875779</v>
      </c>
      <c r="C27" s="19">
        <v>1213.7117672665217</v>
      </c>
      <c r="D27" s="19">
        <f>SUM(B27:C27)</f>
        <v>1506.6535760243119</v>
      </c>
    </row>
    <row r="28" spans="1:4" ht="12.75" customHeight="1" x14ac:dyDescent="0.25">
      <c r="A28" s="40" t="s">
        <v>135</v>
      </c>
      <c r="B28" s="19">
        <v>0</v>
      </c>
      <c r="C28" s="19">
        <v>1154.4910856940762</v>
      </c>
      <c r="D28" s="19">
        <f>SUM(B28:C28)</f>
        <v>1154.4910856940762</v>
      </c>
    </row>
    <row r="29" spans="1:4" ht="12.75" customHeight="1" x14ac:dyDescent="0.25">
      <c r="A29" s="40" t="s">
        <v>136</v>
      </c>
      <c r="B29" s="19">
        <v>0</v>
      </c>
      <c r="C29" s="19">
        <v>1154.4910856940762</v>
      </c>
      <c r="D29" s="19">
        <f>SUM(B29:C29)</f>
        <v>1154.4910856940762</v>
      </c>
    </row>
    <row r="30" spans="1:4" x14ac:dyDescent="0.2">
      <c r="A30" s="18" t="s">
        <v>143</v>
      </c>
      <c r="B30" s="19">
        <v>50.507201430668161</v>
      </c>
      <c r="C30" s="19">
        <v>899.98816334981677</v>
      </c>
      <c r="D30" s="19">
        <f>SUM(B30:C30)</f>
        <v>950.49536478048492</v>
      </c>
    </row>
    <row r="31" spans="1:4" x14ac:dyDescent="0.2">
      <c r="A31" s="18" t="s">
        <v>599</v>
      </c>
      <c r="B31" s="19">
        <v>941.44442506142536</v>
      </c>
      <c r="C31" s="19">
        <v>0</v>
      </c>
      <c r="D31" s="19">
        <f>SUM(B31:C31)</f>
        <v>941.44442506142536</v>
      </c>
    </row>
    <row r="32" spans="1:4" x14ac:dyDescent="0.2">
      <c r="A32" s="18" t="s">
        <v>600</v>
      </c>
      <c r="B32" s="19">
        <v>941.44442506142536</v>
      </c>
      <c r="C32" s="19">
        <v>0</v>
      </c>
      <c r="D32" s="19">
        <f>SUM(B32:C32)</f>
        <v>941.44442506142536</v>
      </c>
    </row>
    <row r="33" spans="1:4" x14ac:dyDescent="0.2">
      <c r="A33" s="18" t="s">
        <v>137</v>
      </c>
      <c r="B33" s="19">
        <v>0</v>
      </c>
      <c r="C33" s="19">
        <v>910.28382628945451</v>
      </c>
      <c r="D33" s="19">
        <f>SUM(B33:C33)</f>
        <v>910.28382628945451</v>
      </c>
    </row>
    <row r="34" spans="1:4" ht="12.75" customHeight="1" x14ac:dyDescent="0.25">
      <c r="A34" s="40" t="s">
        <v>138</v>
      </c>
      <c r="B34" s="19">
        <v>0</v>
      </c>
      <c r="C34" s="19">
        <v>910.28382628945451</v>
      </c>
      <c r="D34" s="19">
        <f>SUM(B34:C34)</f>
        <v>910.28382628945451</v>
      </c>
    </row>
    <row r="35" spans="1:4" x14ac:dyDescent="0.2">
      <c r="A35" s="18" t="s">
        <v>602</v>
      </c>
      <c r="B35" s="19">
        <v>870.83609318181857</v>
      </c>
      <c r="C35" s="19">
        <v>0</v>
      </c>
      <c r="D35" s="19">
        <f>SUM(B35:C35)</f>
        <v>870.83609318181857</v>
      </c>
    </row>
    <row r="36" spans="1:4" x14ac:dyDescent="0.2">
      <c r="A36" s="18" t="s">
        <v>611</v>
      </c>
      <c r="B36" s="19">
        <v>870.83609318181857</v>
      </c>
      <c r="C36" s="19">
        <v>0</v>
      </c>
      <c r="D36" s="19">
        <f>SUM(B36:C36)</f>
        <v>870.83609318181857</v>
      </c>
    </row>
    <row r="37" spans="1:4" x14ac:dyDescent="0.2">
      <c r="A37" s="18" t="s">
        <v>133</v>
      </c>
      <c r="B37" s="19">
        <v>292.94180875779</v>
      </c>
      <c r="C37" s="19">
        <v>573.03695411553838</v>
      </c>
      <c r="D37" s="19">
        <f>SUM(B37:C37)</f>
        <v>865.97876287332838</v>
      </c>
    </row>
    <row r="38" spans="1:4" x14ac:dyDescent="0.2">
      <c r="A38" s="18" t="s">
        <v>649</v>
      </c>
      <c r="B38" s="19">
        <v>850.73496273287992</v>
      </c>
      <c r="C38" s="19">
        <v>3.9585198272936175</v>
      </c>
      <c r="D38" s="19">
        <f>SUM(B38:C38)</f>
        <v>854.69348256017349</v>
      </c>
    </row>
    <row r="39" spans="1:4" x14ac:dyDescent="0.2">
      <c r="A39" s="18" t="s">
        <v>132</v>
      </c>
      <c r="B39" s="19">
        <v>292.94180875779</v>
      </c>
      <c r="C39" s="19">
        <v>520.08923609446379</v>
      </c>
      <c r="D39" s="19">
        <f>SUM(B39:C39)</f>
        <v>813.03104485225379</v>
      </c>
    </row>
    <row r="40" spans="1:4" x14ac:dyDescent="0.2">
      <c r="A40" s="18" t="s">
        <v>131</v>
      </c>
      <c r="B40" s="19">
        <v>292.94180875779</v>
      </c>
      <c r="C40" s="19">
        <v>437.89695981403298</v>
      </c>
      <c r="D40" s="19">
        <f>SUM(B40:C40)</f>
        <v>730.83876857182304</v>
      </c>
    </row>
    <row r="41" spans="1:4" x14ac:dyDescent="0.2">
      <c r="A41" s="18" t="s">
        <v>595</v>
      </c>
      <c r="B41" s="19">
        <v>729.61942942260475</v>
      </c>
      <c r="C41" s="19">
        <v>0</v>
      </c>
      <c r="D41" s="19">
        <f>SUM(B41:C41)</f>
        <v>729.61942942260475</v>
      </c>
    </row>
    <row r="42" spans="1:4" x14ac:dyDescent="0.2">
      <c r="A42" s="18" t="s">
        <v>632</v>
      </c>
      <c r="B42" s="19">
        <v>729.61942942260475</v>
      </c>
      <c r="C42" s="19">
        <v>0</v>
      </c>
      <c r="D42" s="19">
        <f>SUM(B42:C42)</f>
        <v>729.61942942260475</v>
      </c>
    </row>
    <row r="43" spans="1:4" x14ac:dyDescent="0.2">
      <c r="A43" s="18" t="s">
        <v>620</v>
      </c>
      <c r="B43" s="19">
        <v>685.98218834713043</v>
      </c>
      <c r="C43" s="19">
        <v>0.28167677547803377</v>
      </c>
      <c r="D43" s="19">
        <f>SUM(B43:C43)</f>
        <v>686.26386512260842</v>
      </c>
    </row>
    <row r="44" spans="1:4" x14ac:dyDescent="0.2">
      <c r="A44" s="18" t="s">
        <v>601</v>
      </c>
      <c r="B44" s="19">
        <v>682.54720816953341</v>
      </c>
      <c r="C44" s="19">
        <v>0</v>
      </c>
      <c r="D44" s="19">
        <f>SUM(B44:C44)</f>
        <v>682.54720816953341</v>
      </c>
    </row>
    <row r="45" spans="1:4" x14ac:dyDescent="0.2">
      <c r="A45" s="18" t="s">
        <v>640</v>
      </c>
      <c r="B45" s="19">
        <v>682.54720816953341</v>
      </c>
      <c r="C45" s="19">
        <v>0</v>
      </c>
      <c r="D45" s="19">
        <f>SUM(B45:C45)</f>
        <v>682.54720816953341</v>
      </c>
    </row>
    <row r="46" spans="1:4" x14ac:dyDescent="0.2">
      <c r="A46" s="18" t="s">
        <v>603</v>
      </c>
      <c r="B46" s="19">
        <v>659.01109754299773</v>
      </c>
      <c r="C46" s="19">
        <v>1.7071004253749453</v>
      </c>
      <c r="D46" s="19">
        <f>SUM(B46:C46)</f>
        <v>660.71819796837269</v>
      </c>
    </row>
    <row r="47" spans="1:4" x14ac:dyDescent="0.2">
      <c r="A47" s="18" t="s">
        <v>586</v>
      </c>
      <c r="B47" s="19">
        <v>659.01109754299773</v>
      </c>
      <c r="C47" s="19">
        <v>0</v>
      </c>
      <c r="D47" s="19">
        <f>SUM(B47:C47)</f>
        <v>659.01109754299773</v>
      </c>
    </row>
    <row r="48" spans="1:4" x14ac:dyDescent="0.2">
      <c r="A48" s="18" t="s">
        <v>589</v>
      </c>
      <c r="B48" s="19">
        <v>659.01109754299773</v>
      </c>
      <c r="C48" s="19">
        <v>0</v>
      </c>
      <c r="D48" s="19">
        <f>SUM(B48:C48)</f>
        <v>659.01109754299773</v>
      </c>
    </row>
    <row r="49" spans="1:4" x14ac:dyDescent="0.2">
      <c r="A49" s="18" t="s">
        <v>594</v>
      </c>
      <c r="B49" s="19">
        <v>659.01109754299773</v>
      </c>
      <c r="C49" s="19">
        <v>0</v>
      </c>
      <c r="D49" s="19">
        <f>SUM(B49:C49)</f>
        <v>659.01109754299773</v>
      </c>
    </row>
    <row r="50" spans="1:4" x14ac:dyDescent="0.2">
      <c r="A50" s="18" t="s">
        <v>606</v>
      </c>
      <c r="B50" s="19">
        <v>659.01109754299773</v>
      </c>
      <c r="C50" s="19">
        <v>0</v>
      </c>
      <c r="D50" s="19">
        <f>SUM(B50:C50)</f>
        <v>659.01109754299773</v>
      </c>
    </row>
    <row r="51" spans="1:4" x14ac:dyDescent="0.2">
      <c r="A51" s="18" t="s">
        <v>643</v>
      </c>
      <c r="B51" s="19">
        <v>659.01109754299773</v>
      </c>
      <c r="C51" s="19">
        <v>0</v>
      </c>
      <c r="D51" s="19">
        <f>SUM(B51:C51)</f>
        <v>659.01109754299773</v>
      </c>
    </row>
    <row r="52" spans="1:4" x14ac:dyDescent="0.2">
      <c r="A52" s="18" t="s">
        <v>610</v>
      </c>
      <c r="B52" s="19">
        <v>635.47498691646217</v>
      </c>
      <c r="C52" s="19">
        <v>0</v>
      </c>
      <c r="D52" s="19">
        <f>SUM(B52:C52)</f>
        <v>635.47498691646217</v>
      </c>
    </row>
    <row r="53" spans="1:4" x14ac:dyDescent="0.2">
      <c r="A53" s="18" t="s">
        <v>619</v>
      </c>
      <c r="B53" s="19">
        <v>635.47498691646217</v>
      </c>
      <c r="C53" s="19">
        <v>0</v>
      </c>
      <c r="D53" s="19">
        <f>SUM(B53:C53)</f>
        <v>635.47498691646217</v>
      </c>
    </row>
    <row r="54" spans="1:4" x14ac:dyDescent="0.2">
      <c r="A54" s="18" t="s">
        <v>627</v>
      </c>
      <c r="B54" s="19">
        <v>635.47498691646217</v>
      </c>
      <c r="C54" s="19">
        <v>0</v>
      </c>
      <c r="D54" s="19">
        <f>SUM(B54:C54)</f>
        <v>635.47498691646217</v>
      </c>
    </row>
    <row r="55" spans="1:4" x14ac:dyDescent="0.2">
      <c r="A55" s="18" t="s">
        <v>128</v>
      </c>
      <c r="B55" s="19">
        <v>292.94180875779</v>
      </c>
      <c r="C55" s="19">
        <v>342.21925174885615</v>
      </c>
      <c r="D55" s="19">
        <f>SUM(B55:C55)</f>
        <v>635.16106050664621</v>
      </c>
    </row>
    <row r="56" spans="1:4" x14ac:dyDescent="0.2">
      <c r="A56" s="18" t="s">
        <v>608</v>
      </c>
      <c r="B56" s="19">
        <v>611.9388762899265</v>
      </c>
      <c r="C56" s="19">
        <v>0</v>
      </c>
      <c r="D56" s="19">
        <f>SUM(B56:C56)</f>
        <v>611.9388762899265</v>
      </c>
    </row>
    <row r="57" spans="1:4" x14ac:dyDescent="0.2">
      <c r="A57" s="18" t="s">
        <v>612</v>
      </c>
      <c r="B57" s="19">
        <v>611.9388762899265</v>
      </c>
      <c r="C57" s="19">
        <v>0</v>
      </c>
      <c r="D57" s="19">
        <f>SUM(B57:C57)</f>
        <v>611.9388762899265</v>
      </c>
    </row>
    <row r="58" spans="1:4" x14ac:dyDescent="0.2">
      <c r="A58" s="18" t="s">
        <v>633</v>
      </c>
      <c r="B58" s="19">
        <v>611.9388762899265</v>
      </c>
      <c r="C58" s="19">
        <v>0</v>
      </c>
      <c r="D58" s="19">
        <f>SUM(B58:C58)</f>
        <v>611.9388762899265</v>
      </c>
    </row>
    <row r="59" spans="1:4" x14ac:dyDescent="0.2">
      <c r="A59" s="18" t="s">
        <v>634</v>
      </c>
      <c r="B59" s="19">
        <v>611.9388762899265</v>
      </c>
      <c r="C59" s="19">
        <v>0</v>
      </c>
      <c r="D59" s="19">
        <f>SUM(B59:C59)</f>
        <v>611.9388762899265</v>
      </c>
    </row>
    <row r="60" spans="1:4" x14ac:dyDescent="0.2">
      <c r="A60" s="18" t="s">
        <v>635</v>
      </c>
      <c r="B60" s="19">
        <v>611.9388762899265</v>
      </c>
      <c r="C60" s="19">
        <v>0</v>
      </c>
      <c r="D60" s="19">
        <f>SUM(B60:C60)</f>
        <v>611.9388762899265</v>
      </c>
    </row>
    <row r="61" spans="1:4" x14ac:dyDescent="0.2">
      <c r="A61" s="18" t="s">
        <v>641</v>
      </c>
      <c r="B61" s="19">
        <v>611.9388762899265</v>
      </c>
      <c r="C61" s="19">
        <v>0</v>
      </c>
      <c r="D61" s="19">
        <f>SUM(B61:C61)</f>
        <v>611.9388762899265</v>
      </c>
    </row>
    <row r="62" spans="1:4" x14ac:dyDescent="0.2">
      <c r="A62" s="18" t="s">
        <v>646</v>
      </c>
      <c r="B62" s="19">
        <v>611.9388762899265</v>
      </c>
      <c r="C62" s="19">
        <v>0</v>
      </c>
      <c r="D62" s="19">
        <f>SUM(B62:C62)</f>
        <v>611.9388762899265</v>
      </c>
    </row>
    <row r="63" spans="1:4" x14ac:dyDescent="0.2">
      <c r="A63" s="18" t="s">
        <v>648</v>
      </c>
      <c r="B63" s="19">
        <v>611.9388762899265</v>
      </c>
      <c r="C63" s="19">
        <v>0</v>
      </c>
      <c r="D63" s="19">
        <f>SUM(B63:C63)</f>
        <v>611.9388762899265</v>
      </c>
    </row>
    <row r="64" spans="1:4" x14ac:dyDescent="0.2">
      <c r="A64" s="18" t="s">
        <v>630</v>
      </c>
      <c r="B64" s="19">
        <v>588.40276566339094</v>
      </c>
      <c r="C64" s="19">
        <v>0</v>
      </c>
      <c r="D64" s="19">
        <f>SUM(B64:C64)</f>
        <v>588.40276566339094</v>
      </c>
    </row>
    <row r="65" spans="1:4" x14ac:dyDescent="0.2">
      <c r="A65" s="18" t="s">
        <v>647</v>
      </c>
      <c r="B65" s="19">
        <v>588.40276566339094</v>
      </c>
      <c r="C65" s="19">
        <v>0</v>
      </c>
      <c r="D65" s="19">
        <f>SUM(B65:C65)</f>
        <v>588.40276566339094</v>
      </c>
    </row>
    <row r="66" spans="1:4" x14ac:dyDescent="0.2">
      <c r="A66" s="18" t="s">
        <v>130</v>
      </c>
      <c r="B66" s="19">
        <v>292.94180875779</v>
      </c>
      <c r="C66" s="19">
        <v>285.30276451426613</v>
      </c>
      <c r="D66" s="19">
        <f>SUM(B66:C66)</f>
        <v>578.24457327205619</v>
      </c>
    </row>
    <row r="67" spans="1:4" x14ac:dyDescent="0.2">
      <c r="A67" s="18" t="s">
        <v>628</v>
      </c>
      <c r="B67" s="19">
        <v>564.86665503685526</v>
      </c>
      <c r="C67" s="19">
        <v>0</v>
      </c>
      <c r="D67" s="19">
        <f>SUM(B67:C67)</f>
        <v>564.86665503685526</v>
      </c>
    </row>
    <row r="68" spans="1:4" x14ac:dyDescent="0.2">
      <c r="A68" s="18" t="s">
        <v>637</v>
      </c>
      <c r="B68" s="19">
        <v>564.86665503685526</v>
      </c>
      <c r="C68" s="19">
        <v>0</v>
      </c>
      <c r="D68" s="19">
        <f>SUM(B68:C68)</f>
        <v>564.86665503685526</v>
      </c>
    </row>
    <row r="69" spans="1:4" x14ac:dyDescent="0.2">
      <c r="A69" s="18" t="s">
        <v>596</v>
      </c>
      <c r="B69" s="19">
        <v>541.33054441031959</v>
      </c>
      <c r="C69" s="19">
        <v>0</v>
      </c>
      <c r="D69" s="19">
        <f>SUM(B69:C69)</f>
        <v>541.33054441031959</v>
      </c>
    </row>
    <row r="70" spans="1:4" x14ac:dyDescent="0.2">
      <c r="A70" s="18" t="s">
        <v>617</v>
      </c>
      <c r="B70" s="19">
        <v>541.33054441031959</v>
      </c>
      <c r="C70" s="19">
        <v>0</v>
      </c>
      <c r="D70" s="19">
        <f>SUM(B70:C70)</f>
        <v>541.33054441031959</v>
      </c>
    </row>
    <row r="71" spans="1:4" x14ac:dyDescent="0.2">
      <c r="A71" s="18" t="s">
        <v>622</v>
      </c>
      <c r="B71" s="19">
        <v>541.33054441031959</v>
      </c>
      <c r="C71" s="19">
        <v>0</v>
      </c>
      <c r="D71" s="19">
        <f>SUM(B71:C71)</f>
        <v>541.33054441031959</v>
      </c>
    </row>
    <row r="72" spans="1:4" x14ac:dyDescent="0.2">
      <c r="A72" s="18" t="s">
        <v>625</v>
      </c>
      <c r="B72" s="19">
        <v>541.33054441031959</v>
      </c>
      <c r="C72" s="19">
        <v>0</v>
      </c>
      <c r="D72" s="19">
        <f>SUM(B72:C72)</f>
        <v>541.33054441031959</v>
      </c>
    </row>
    <row r="73" spans="1:4" x14ac:dyDescent="0.2">
      <c r="A73" s="18" t="s">
        <v>631</v>
      </c>
      <c r="B73" s="19">
        <v>541.33054441031959</v>
      </c>
      <c r="C73" s="19">
        <v>0</v>
      </c>
      <c r="D73" s="19">
        <f>SUM(B73:C73)</f>
        <v>541.33054441031959</v>
      </c>
    </row>
    <row r="74" spans="1:4" x14ac:dyDescent="0.2">
      <c r="A74" s="18" t="s">
        <v>590</v>
      </c>
      <c r="B74" s="19">
        <v>517.79443378378414</v>
      </c>
      <c r="C74" s="19">
        <v>0</v>
      </c>
      <c r="D74" s="19">
        <f>SUM(B74:C74)</f>
        <v>517.79443378378414</v>
      </c>
    </row>
    <row r="75" spans="1:4" x14ac:dyDescent="0.2">
      <c r="A75" s="18" t="s">
        <v>615</v>
      </c>
      <c r="B75" s="19">
        <v>517.79443378378414</v>
      </c>
      <c r="C75" s="19">
        <v>0</v>
      </c>
      <c r="D75" s="19">
        <f>SUM(B75:C75)</f>
        <v>517.79443378378414</v>
      </c>
    </row>
    <row r="76" spans="1:4" x14ac:dyDescent="0.2">
      <c r="A76" s="18" t="s">
        <v>624</v>
      </c>
      <c r="B76" s="19">
        <v>517.79443378378414</v>
      </c>
      <c r="C76" s="19">
        <v>0</v>
      </c>
      <c r="D76" s="19">
        <f>SUM(B76:C76)</f>
        <v>517.79443378378414</v>
      </c>
    </row>
    <row r="77" spans="1:4" x14ac:dyDescent="0.2">
      <c r="A77" s="18" t="s">
        <v>639</v>
      </c>
      <c r="B77" s="19">
        <v>517.79443378378414</v>
      </c>
      <c r="C77" s="19">
        <v>0</v>
      </c>
      <c r="D77" s="19">
        <f>SUM(B77:C77)</f>
        <v>517.79443378378414</v>
      </c>
    </row>
    <row r="78" spans="1:4" x14ac:dyDescent="0.2">
      <c r="A78" s="18" t="s">
        <v>651</v>
      </c>
      <c r="B78" s="19">
        <v>517.79443378378414</v>
      </c>
      <c r="C78" s="19">
        <v>0</v>
      </c>
      <c r="D78" s="19">
        <f>SUM(B78:C78)</f>
        <v>517.79443378378414</v>
      </c>
    </row>
    <row r="79" spans="1:4" x14ac:dyDescent="0.2">
      <c r="A79" s="18" t="s">
        <v>134</v>
      </c>
      <c r="B79" s="19">
        <v>50.507201430668161</v>
      </c>
      <c r="C79" s="19">
        <v>465.54417876835544</v>
      </c>
      <c r="D79" s="19">
        <f>SUM(B79:C79)</f>
        <v>516.05138019902358</v>
      </c>
    </row>
    <row r="80" spans="1:4" x14ac:dyDescent="0.2">
      <c r="A80" s="18" t="s">
        <v>126</v>
      </c>
      <c r="B80" s="19">
        <v>292.94180875779</v>
      </c>
      <c r="C80" s="19">
        <v>213.9770742252627</v>
      </c>
      <c r="D80" s="19">
        <f>SUM(B80:C80)</f>
        <v>506.9188829830527</v>
      </c>
    </row>
    <row r="81" spans="1:4" x14ac:dyDescent="0.2">
      <c r="A81" s="18" t="s">
        <v>587</v>
      </c>
      <c r="B81" s="19">
        <v>494.25832315724841</v>
      </c>
      <c r="C81" s="19">
        <v>0</v>
      </c>
      <c r="D81" s="19">
        <f>SUM(B81:C81)</f>
        <v>494.25832315724841</v>
      </c>
    </row>
    <row r="82" spans="1:4" x14ac:dyDescent="0.2">
      <c r="A82" s="18" t="s">
        <v>598</v>
      </c>
      <c r="B82" s="19">
        <v>494.25832315724841</v>
      </c>
      <c r="C82" s="19">
        <v>0</v>
      </c>
      <c r="D82" s="19">
        <f>SUM(B82:C82)</f>
        <v>494.25832315724841</v>
      </c>
    </row>
    <row r="83" spans="1:4" x14ac:dyDescent="0.2">
      <c r="A83" s="18" t="s">
        <v>604</v>
      </c>
      <c r="B83" s="19">
        <v>494.25832315724841</v>
      </c>
      <c r="C83" s="19">
        <v>0</v>
      </c>
      <c r="D83" s="19">
        <f>SUM(B83:C83)</f>
        <v>494.25832315724841</v>
      </c>
    </row>
    <row r="84" spans="1:4" x14ac:dyDescent="0.2">
      <c r="A84" s="18" t="s">
        <v>609</v>
      </c>
      <c r="B84" s="19">
        <v>494.25832315724841</v>
      </c>
      <c r="C84" s="19">
        <v>0</v>
      </c>
      <c r="D84" s="19">
        <f>SUM(B84:C84)</f>
        <v>494.25832315724841</v>
      </c>
    </row>
    <row r="85" spans="1:4" x14ac:dyDescent="0.2">
      <c r="A85" s="18" t="s">
        <v>613</v>
      </c>
      <c r="B85" s="19">
        <v>494.25832315724841</v>
      </c>
      <c r="C85" s="19">
        <v>0</v>
      </c>
      <c r="D85" s="19">
        <f>SUM(B85:C85)</f>
        <v>494.25832315724841</v>
      </c>
    </row>
    <row r="86" spans="1:4" x14ac:dyDescent="0.2">
      <c r="A86" s="18" t="s">
        <v>616</v>
      </c>
      <c r="B86" s="19">
        <v>494.25832315724841</v>
      </c>
      <c r="C86" s="19">
        <v>0</v>
      </c>
      <c r="D86" s="19">
        <f>SUM(B86:C86)</f>
        <v>494.25832315724841</v>
      </c>
    </row>
    <row r="87" spans="1:4" x14ac:dyDescent="0.2">
      <c r="A87" s="18" t="s">
        <v>618</v>
      </c>
      <c r="B87" s="19">
        <v>494.25832315724841</v>
      </c>
      <c r="C87" s="19">
        <v>0</v>
      </c>
      <c r="D87" s="19">
        <f>SUM(B87:C87)</f>
        <v>494.25832315724841</v>
      </c>
    </row>
    <row r="88" spans="1:4" x14ac:dyDescent="0.2">
      <c r="A88" s="18" t="s">
        <v>621</v>
      </c>
      <c r="B88" s="19">
        <v>494.25832315724841</v>
      </c>
      <c r="C88" s="19">
        <v>0</v>
      </c>
      <c r="D88" s="19">
        <f>SUM(B88:C88)</f>
        <v>494.25832315724841</v>
      </c>
    </row>
    <row r="89" spans="1:4" x14ac:dyDescent="0.2">
      <c r="A89" s="18" t="s">
        <v>623</v>
      </c>
      <c r="B89" s="19">
        <v>494.25832315724841</v>
      </c>
      <c r="C89" s="19">
        <v>0</v>
      </c>
      <c r="D89" s="19">
        <f>SUM(B89:C89)</f>
        <v>494.25832315724841</v>
      </c>
    </row>
    <row r="90" spans="1:4" x14ac:dyDescent="0.2">
      <c r="A90" s="18" t="s">
        <v>626</v>
      </c>
      <c r="B90" s="19">
        <v>494.25832315724841</v>
      </c>
      <c r="C90" s="19">
        <v>0</v>
      </c>
      <c r="D90" s="19">
        <f>SUM(B90:C90)</f>
        <v>494.25832315724841</v>
      </c>
    </row>
    <row r="91" spans="1:4" x14ac:dyDescent="0.2">
      <c r="A91" s="18" t="s">
        <v>638</v>
      </c>
      <c r="B91" s="19">
        <v>494.25832315724841</v>
      </c>
      <c r="C91" s="19">
        <v>0</v>
      </c>
      <c r="D91" s="19">
        <f>SUM(B91:C91)</f>
        <v>494.25832315724841</v>
      </c>
    </row>
    <row r="92" spans="1:4" x14ac:dyDescent="0.2">
      <c r="A92" s="18" t="s">
        <v>644</v>
      </c>
      <c r="B92" s="19">
        <v>494.25832315724841</v>
      </c>
      <c r="C92" s="19">
        <v>0</v>
      </c>
      <c r="D92" s="19">
        <f>SUM(B92:C92)</f>
        <v>494.25832315724841</v>
      </c>
    </row>
    <row r="93" spans="1:4" x14ac:dyDescent="0.2">
      <c r="A93" s="18" t="s">
        <v>645</v>
      </c>
      <c r="B93" s="19">
        <v>494.25832315724841</v>
      </c>
      <c r="C93" s="19">
        <v>0</v>
      </c>
      <c r="D93" s="19">
        <f>SUM(B93:C93)</f>
        <v>494.25832315724841</v>
      </c>
    </row>
    <row r="94" spans="1:4" x14ac:dyDescent="0.2">
      <c r="A94" s="18" t="s">
        <v>588</v>
      </c>
      <c r="B94" s="19">
        <v>470.72221253071268</v>
      </c>
      <c r="C94" s="19">
        <v>0</v>
      </c>
      <c r="D94" s="19">
        <f>SUM(B94:C94)</f>
        <v>470.72221253071268</v>
      </c>
    </row>
    <row r="95" spans="1:4" x14ac:dyDescent="0.2">
      <c r="A95" s="18" t="s">
        <v>591</v>
      </c>
      <c r="B95" s="19">
        <v>470.72221253071268</v>
      </c>
      <c r="C95" s="19">
        <v>0</v>
      </c>
      <c r="D95" s="19">
        <f>SUM(B95:C95)</f>
        <v>470.72221253071268</v>
      </c>
    </row>
    <row r="96" spans="1:4" x14ac:dyDescent="0.2">
      <c r="A96" s="18" t="s">
        <v>592</v>
      </c>
      <c r="B96" s="19">
        <v>470.72221253071268</v>
      </c>
      <c r="C96" s="19">
        <v>0</v>
      </c>
      <c r="D96" s="19">
        <f>SUM(B96:C96)</f>
        <v>470.72221253071268</v>
      </c>
    </row>
    <row r="97" spans="1:4" x14ac:dyDescent="0.2">
      <c r="A97" s="18" t="s">
        <v>593</v>
      </c>
      <c r="B97" s="19">
        <v>470.72221253071268</v>
      </c>
      <c r="C97" s="19">
        <v>0</v>
      </c>
      <c r="D97" s="19">
        <f>SUM(B97:C97)</f>
        <v>470.72221253071268</v>
      </c>
    </row>
    <row r="98" spans="1:4" x14ac:dyDescent="0.2">
      <c r="A98" s="18" t="s">
        <v>597</v>
      </c>
      <c r="B98" s="19">
        <v>470.72221253071268</v>
      </c>
      <c r="C98" s="19">
        <v>0</v>
      </c>
      <c r="D98" s="19">
        <f>SUM(B98:C98)</f>
        <v>470.72221253071268</v>
      </c>
    </row>
    <row r="99" spans="1:4" x14ac:dyDescent="0.2">
      <c r="A99" s="18" t="s">
        <v>605</v>
      </c>
      <c r="B99" s="19">
        <v>470.72221253071268</v>
      </c>
      <c r="C99" s="19">
        <v>0</v>
      </c>
      <c r="D99" s="19">
        <f>SUM(B99:C99)</f>
        <v>470.72221253071268</v>
      </c>
    </row>
    <row r="100" spans="1:4" x14ac:dyDescent="0.2">
      <c r="A100" s="18" t="s">
        <v>607</v>
      </c>
      <c r="B100" s="19">
        <v>470.72221253071268</v>
      </c>
      <c r="C100" s="19">
        <v>0</v>
      </c>
      <c r="D100" s="19">
        <f>SUM(B100:C100)</f>
        <v>470.72221253071268</v>
      </c>
    </row>
    <row r="101" spans="1:4" x14ac:dyDescent="0.2">
      <c r="A101" s="18" t="s">
        <v>614</v>
      </c>
      <c r="B101" s="19">
        <v>470.72221253071268</v>
      </c>
      <c r="C101" s="19">
        <v>0</v>
      </c>
      <c r="D101" s="19">
        <f>SUM(B101:C101)</f>
        <v>470.72221253071268</v>
      </c>
    </row>
    <row r="102" spans="1:4" x14ac:dyDescent="0.2">
      <c r="A102" s="18" t="s">
        <v>629</v>
      </c>
      <c r="B102" s="19">
        <v>470.72221253071268</v>
      </c>
      <c r="C102" s="19">
        <v>0</v>
      </c>
      <c r="D102" s="19">
        <f>SUM(B102:C102)</f>
        <v>470.72221253071268</v>
      </c>
    </row>
    <row r="103" spans="1:4" x14ac:dyDescent="0.2">
      <c r="A103" s="18" t="s">
        <v>636</v>
      </c>
      <c r="B103" s="19">
        <v>470.72221253071268</v>
      </c>
      <c r="C103" s="19">
        <v>0</v>
      </c>
      <c r="D103" s="19">
        <f>SUM(B103:C103)</f>
        <v>470.72221253071268</v>
      </c>
    </row>
    <row r="104" spans="1:4" x14ac:dyDescent="0.2">
      <c r="A104" s="18" t="s">
        <v>642</v>
      </c>
      <c r="B104" s="19">
        <v>470.72221253071268</v>
      </c>
      <c r="C104" s="19">
        <v>0</v>
      </c>
      <c r="D104" s="19">
        <f>SUM(B104:C104)</f>
        <v>470.72221253071268</v>
      </c>
    </row>
    <row r="105" spans="1:4" x14ac:dyDescent="0.2">
      <c r="A105" s="18" t="s">
        <v>650</v>
      </c>
      <c r="B105" s="19">
        <v>470.72221253071268</v>
      </c>
      <c r="C105" s="19">
        <v>0</v>
      </c>
      <c r="D105" s="19">
        <f>SUM(B105:C105)</f>
        <v>470.72221253071268</v>
      </c>
    </row>
    <row r="106" spans="1:4" x14ac:dyDescent="0.2">
      <c r="A106" s="18" t="s">
        <v>124</v>
      </c>
      <c r="B106" s="19">
        <v>292.94180875779</v>
      </c>
      <c r="C106" s="19">
        <v>126.20143808387641</v>
      </c>
      <c r="D106" s="19">
        <f>SUM(B106:C106)</f>
        <v>419.14324684166638</v>
      </c>
    </row>
    <row r="107" spans="1:4" x14ac:dyDescent="0.2">
      <c r="A107" s="18" t="s">
        <v>129</v>
      </c>
      <c r="B107" s="19">
        <v>50.507201430668161</v>
      </c>
      <c r="C107" s="19">
        <v>361.62535969524083</v>
      </c>
      <c r="D107" s="19">
        <f>SUM(B107:C107)</f>
        <v>412.13256112590898</v>
      </c>
    </row>
    <row r="108" spans="1:4" x14ac:dyDescent="0.2">
      <c r="A108" s="18" t="s">
        <v>111</v>
      </c>
      <c r="B108" s="19">
        <v>292.94180875779</v>
      </c>
      <c r="C108" s="19">
        <v>111.44768841143511</v>
      </c>
      <c r="D108" s="19">
        <f>SUM(B108:C108)</f>
        <v>404.38949716922514</v>
      </c>
    </row>
    <row r="109" spans="1:4" x14ac:dyDescent="0.2">
      <c r="A109" s="18" t="s">
        <v>107</v>
      </c>
      <c r="B109" s="19">
        <v>292.94180875779</v>
      </c>
      <c r="C109" s="19">
        <v>111.44768841143511</v>
      </c>
      <c r="D109" s="19">
        <f>SUM(B109:C109)</f>
        <v>404.38949716922514</v>
      </c>
    </row>
    <row r="110" spans="1:4" x14ac:dyDescent="0.2">
      <c r="A110" s="18" t="s">
        <v>108</v>
      </c>
      <c r="B110" s="19">
        <v>292.94180875779</v>
      </c>
      <c r="C110" s="19">
        <v>111.44768841143511</v>
      </c>
      <c r="D110" s="19">
        <f>SUM(B110:C110)</f>
        <v>404.38949716922514</v>
      </c>
    </row>
    <row r="111" spans="1:4" x14ac:dyDescent="0.2">
      <c r="A111" s="18" t="s">
        <v>109</v>
      </c>
      <c r="B111" s="19">
        <v>292.94180875779</v>
      </c>
      <c r="C111" s="19">
        <v>111.44768841143511</v>
      </c>
      <c r="D111" s="19">
        <f>SUM(B111:C111)</f>
        <v>404.38949716922514</v>
      </c>
    </row>
    <row r="112" spans="1:4" x14ac:dyDescent="0.2">
      <c r="A112" s="18" t="s">
        <v>110</v>
      </c>
      <c r="B112" s="19">
        <v>292.94180875779</v>
      </c>
      <c r="C112" s="19">
        <v>111.44768841143511</v>
      </c>
      <c r="D112" s="19">
        <f>SUM(B112:C112)</f>
        <v>404.38949716922514</v>
      </c>
    </row>
    <row r="113" spans="1:4" x14ac:dyDescent="0.2">
      <c r="A113" s="18" t="s">
        <v>121</v>
      </c>
      <c r="B113" s="19">
        <v>292.94180875779</v>
      </c>
      <c r="C113" s="19">
        <v>94.651076883781144</v>
      </c>
      <c r="D113" s="19">
        <f>SUM(B113:C113)</f>
        <v>387.59288564157112</v>
      </c>
    </row>
    <row r="114" spans="1:4" x14ac:dyDescent="0.2">
      <c r="A114" s="18" t="s">
        <v>103</v>
      </c>
      <c r="B114" s="19">
        <v>292.94180875779</v>
      </c>
      <c r="C114" s="19">
        <v>71.454187099296192</v>
      </c>
      <c r="D114" s="19">
        <f>SUM(B114:C114)</f>
        <v>364.39599585708618</v>
      </c>
    </row>
    <row r="115" spans="1:4" x14ac:dyDescent="0.2">
      <c r="A115" s="18" t="s">
        <v>96</v>
      </c>
      <c r="B115" s="19">
        <v>292.94180875779</v>
      </c>
      <c r="C115" s="19">
        <v>42.964271803934288</v>
      </c>
      <c r="D115" s="19">
        <f>SUM(B115:C115)</f>
        <v>335.90608056172431</v>
      </c>
    </row>
    <row r="116" spans="1:4" x14ac:dyDescent="0.2">
      <c r="A116" s="18" t="s">
        <v>98</v>
      </c>
      <c r="B116" s="19">
        <v>292.94180875779</v>
      </c>
      <c r="C116" s="19">
        <v>35.343288961457702</v>
      </c>
      <c r="D116" s="19">
        <f>SUM(B116:C116)</f>
        <v>328.28509771924769</v>
      </c>
    </row>
    <row r="117" spans="1:4" x14ac:dyDescent="0.2">
      <c r="A117" s="18" t="s">
        <v>93</v>
      </c>
      <c r="B117" s="19">
        <v>292.94180875779</v>
      </c>
      <c r="C117" s="19">
        <v>24.523557307045284</v>
      </c>
      <c r="D117" s="19">
        <f>SUM(B117:C117)</f>
        <v>317.46536606483528</v>
      </c>
    </row>
    <row r="118" spans="1:4" x14ac:dyDescent="0.2">
      <c r="A118" s="18" t="s">
        <v>92</v>
      </c>
      <c r="B118" s="19">
        <v>292.94180875779</v>
      </c>
      <c r="C118" s="19">
        <v>11.225421973274168</v>
      </c>
      <c r="D118" s="19">
        <f>SUM(B118:C118)</f>
        <v>304.16723073106419</v>
      </c>
    </row>
    <row r="119" spans="1:4" x14ac:dyDescent="0.2">
      <c r="A119" s="18" t="s">
        <v>84</v>
      </c>
      <c r="B119" s="19">
        <v>292.94180875779</v>
      </c>
      <c r="C119" s="19">
        <v>9.661913702578623</v>
      </c>
      <c r="D119" s="19">
        <f>SUM(B119:C119)</f>
        <v>302.6037224603686</v>
      </c>
    </row>
    <row r="120" spans="1:4" x14ac:dyDescent="0.2">
      <c r="A120" s="18" t="s">
        <v>73</v>
      </c>
      <c r="B120" s="19">
        <v>292.94180875779</v>
      </c>
      <c r="C120" s="19">
        <v>6.9800637366154703</v>
      </c>
      <c r="D120" s="19">
        <f>SUM(B120:C120)</f>
        <v>299.92187249440548</v>
      </c>
    </row>
    <row r="121" spans="1:4" x14ac:dyDescent="0.2">
      <c r="A121" s="18" t="s">
        <v>66</v>
      </c>
      <c r="B121" s="19">
        <v>292.94180875779</v>
      </c>
      <c r="C121" s="19">
        <v>5.0784835584541685</v>
      </c>
      <c r="D121" s="19">
        <f>SUM(B121:C121)</f>
        <v>298.02029231624419</v>
      </c>
    </row>
    <row r="122" spans="1:4" x14ac:dyDescent="0.2">
      <c r="A122" s="18" t="s">
        <v>65</v>
      </c>
      <c r="B122" s="19">
        <v>292.94180875779</v>
      </c>
      <c r="C122" s="19">
        <v>5.0784835584541685</v>
      </c>
      <c r="D122" s="19">
        <f>SUM(B122:C122)</f>
        <v>298.02029231624419</v>
      </c>
    </row>
    <row r="123" spans="1:4" x14ac:dyDescent="0.2">
      <c r="A123" s="18" t="s">
        <v>64</v>
      </c>
      <c r="B123" s="19">
        <v>292.94180875779</v>
      </c>
      <c r="C123" s="19">
        <v>4.7946608597140514</v>
      </c>
      <c r="D123" s="19">
        <f>SUM(B123:C123)</f>
        <v>297.73646961750404</v>
      </c>
    </row>
    <row r="124" spans="1:4" x14ac:dyDescent="0.2">
      <c r="A124" s="18" t="s">
        <v>75</v>
      </c>
      <c r="B124" s="19">
        <v>292.94180875779</v>
      </c>
      <c r="C124" s="19">
        <v>2.3665570842981891</v>
      </c>
      <c r="D124" s="19">
        <f>SUM(B124:C124)</f>
        <v>295.30836584208816</v>
      </c>
    </row>
    <row r="125" spans="1:4" x14ac:dyDescent="0.2">
      <c r="A125" s="18" t="s">
        <v>21</v>
      </c>
      <c r="B125" s="19">
        <v>292.94180875779</v>
      </c>
      <c r="C125" s="19">
        <v>0.97306369790031366</v>
      </c>
      <c r="D125" s="19">
        <f>SUM(B125:C125)</f>
        <v>293.91487245569033</v>
      </c>
    </row>
    <row r="126" spans="1:4" x14ac:dyDescent="0.2">
      <c r="A126" s="18" t="s">
        <v>182</v>
      </c>
      <c r="B126" s="19">
        <v>292.94180875779</v>
      </c>
      <c r="C126" s="19">
        <v>0</v>
      </c>
      <c r="D126" s="19">
        <f>SUM(B126:C126)</f>
        <v>292.94180875779</v>
      </c>
    </row>
    <row r="127" spans="1:4" x14ac:dyDescent="0.2">
      <c r="A127" s="18" t="s">
        <v>190</v>
      </c>
      <c r="B127" s="19">
        <v>292.94180875779</v>
      </c>
      <c r="C127" s="19">
        <v>0</v>
      </c>
      <c r="D127" s="19">
        <f>SUM(B127:C127)</f>
        <v>292.94180875779</v>
      </c>
    </row>
    <row r="128" spans="1:4" x14ac:dyDescent="0.2">
      <c r="A128" s="18" t="s">
        <v>160</v>
      </c>
      <c r="B128" s="19">
        <v>292.94180875779</v>
      </c>
      <c r="C128" s="19">
        <v>0</v>
      </c>
      <c r="D128" s="19">
        <f>SUM(B128:C128)</f>
        <v>292.94180875779</v>
      </c>
    </row>
    <row r="129" spans="1:4" x14ac:dyDescent="0.2">
      <c r="A129" s="18" t="s">
        <v>194</v>
      </c>
      <c r="B129" s="19">
        <v>292.94180875779</v>
      </c>
      <c r="C129" s="19">
        <v>0</v>
      </c>
      <c r="D129" s="19">
        <f>SUM(B129:C129)</f>
        <v>292.94180875779</v>
      </c>
    </row>
    <row r="130" spans="1:4" x14ac:dyDescent="0.2">
      <c r="A130" s="18" t="s">
        <v>5</v>
      </c>
      <c r="B130" s="19">
        <v>292.94180875779</v>
      </c>
      <c r="C130" s="19">
        <v>0</v>
      </c>
      <c r="D130" s="19">
        <f>SUM(B130:C130)</f>
        <v>292.94180875779</v>
      </c>
    </row>
    <row r="131" spans="1:4" x14ac:dyDescent="0.2">
      <c r="A131" s="18" t="s">
        <v>8</v>
      </c>
      <c r="B131" s="19">
        <v>292.94180875779</v>
      </c>
      <c r="C131" s="19">
        <v>0</v>
      </c>
      <c r="D131" s="19">
        <f>SUM(B131:C131)</f>
        <v>292.94180875779</v>
      </c>
    </row>
    <row r="132" spans="1:4" x14ac:dyDescent="0.2">
      <c r="A132" s="18" t="s">
        <v>197</v>
      </c>
      <c r="B132" s="19">
        <v>292.94180875779</v>
      </c>
      <c r="C132" s="19">
        <v>0</v>
      </c>
      <c r="D132" s="19">
        <f>SUM(B132:C132)</f>
        <v>292.94180875779</v>
      </c>
    </row>
    <row r="133" spans="1:4" x14ac:dyDescent="0.2">
      <c r="A133" s="18" t="s">
        <v>236</v>
      </c>
      <c r="B133" s="19">
        <v>292.94180875779</v>
      </c>
      <c r="C133" s="19">
        <v>0</v>
      </c>
      <c r="D133" s="19">
        <f>SUM(B133:C133)</f>
        <v>292.94180875779</v>
      </c>
    </row>
    <row r="134" spans="1:4" x14ac:dyDescent="0.2">
      <c r="A134" s="18" t="s">
        <v>150</v>
      </c>
      <c r="B134" s="19">
        <v>292.94180875779</v>
      </c>
      <c r="C134" s="19">
        <v>0</v>
      </c>
      <c r="D134" s="19">
        <f>SUM(B134:C134)</f>
        <v>292.94180875779</v>
      </c>
    </row>
    <row r="135" spans="1:4" x14ac:dyDescent="0.2">
      <c r="A135" s="18" t="s">
        <v>233</v>
      </c>
      <c r="B135" s="19">
        <v>292.94180875779</v>
      </c>
      <c r="C135" s="19">
        <v>0</v>
      </c>
      <c r="D135" s="19">
        <f>SUM(B135:C135)</f>
        <v>292.94180875779</v>
      </c>
    </row>
    <row r="136" spans="1:4" x14ac:dyDescent="0.2">
      <c r="A136" s="18" t="s">
        <v>173</v>
      </c>
      <c r="B136" s="19">
        <v>292.94180875779</v>
      </c>
      <c r="C136" s="19">
        <v>0</v>
      </c>
      <c r="D136" s="19">
        <f>SUM(B136:C136)</f>
        <v>292.94180875779</v>
      </c>
    </row>
    <row r="137" spans="1:4" x14ac:dyDescent="0.2">
      <c r="A137" s="18" t="s">
        <v>234</v>
      </c>
      <c r="B137" s="19">
        <v>292.94180875779</v>
      </c>
      <c r="C137" s="19">
        <v>0</v>
      </c>
      <c r="D137" s="19">
        <f>SUM(B137:C137)</f>
        <v>292.94180875779</v>
      </c>
    </row>
    <row r="138" spans="1:4" x14ac:dyDescent="0.2">
      <c r="A138" s="18" t="s">
        <v>181</v>
      </c>
      <c r="B138" s="19">
        <v>292.94180875779</v>
      </c>
      <c r="C138" s="19">
        <v>0</v>
      </c>
      <c r="D138" s="19">
        <f>SUM(B138:C138)</f>
        <v>292.94180875779</v>
      </c>
    </row>
    <row r="139" spans="1:4" x14ac:dyDescent="0.2">
      <c r="A139" s="18" t="s">
        <v>184</v>
      </c>
      <c r="B139" s="19">
        <v>292.94180875779</v>
      </c>
      <c r="C139" s="19">
        <v>0</v>
      </c>
      <c r="D139" s="19">
        <f>SUM(B139:C139)</f>
        <v>292.94180875779</v>
      </c>
    </row>
    <row r="140" spans="1:4" x14ac:dyDescent="0.2">
      <c r="A140" s="18" t="s">
        <v>151</v>
      </c>
      <c r="B140" s="19">
        <v>292.94180875779</v>
      </c>
      <c r="C140" s="19">
        <v>0</v>
      </c>
      <c r="D140" s="19">
        <f>SUM(B140:C140)</f>
        <v>292.94180875779</v>
      </c>
    </row>
    <row r="141" spans="1:4" x14ac:dyDescent="0.2">
      <c r="A141" s="18" t="s">
        <v>62</v>
      </c>
      <c r="B141" s="19">
        <v>292.94180875779</v>
      </c>
      <c r="C141" s="19">
        <v>0</v>
      </c>
      <c r="D141" s="19">
        <f>SUM(B141:C141)</f>
        <v>292.94180875779</v>
      </c>
    </row>
    <row r="142" spans="1:4" x14ac:dyDescent="0.2">
      <c r="A142" s="18" t="s">
        <v>189</v>
      </c>
      <c r="B142" s="19">
        <v>292.94180875779</v>
      </c>
      <c r="C142" s="19">
        <v>0</v>
      </c>
      <c r="D142" s="19">
        <f>SUM(B142:C142)</f>
        <v>292.94180875779</v>
      </c>
    </row>
    <row r="143" spans="1:4" x14ac:dyDescent="0.2">
      <c r="A143" s="18" t="s">
        <v>235</v>
      </c>
      <c r="B143" s="19">
        <v>292.94180875779</v>
      </c>
      <c r="C143" s="19">
        <v>0</v>
      </c>
      <c r="D143" s="19">
        <f>SUM(B143:C143)</f>
        <v>292.94180875779</v>
      </c>
    </row>
    <row r="144" spans="1:4" x14ac:dyDescent="0.2">
      <c r="A144" s="18" t="s">
        <v>7</v>
      </c>
      <c r="B144" s="19">
        <v>292.94180875779</v>
      </c>
      <c r="C144" s="19">
        <v>0</v>
      </c>
      <c r="D144" s="19">
        <f>SUM(B144:C144)</f>
        <v>292.94180875779</v>
      </c>
    </row>
    <row r="145" spans="1:4" x14ac:dyDescent="0.2">
      <c r="A145" s="18" t="s">
        <v>201</v>
      </c>
      <c r="B145" s="19">
        <v>292.94180875779</v>
      </c>
      <c r="C145" s="19">
        <v>0</v>
      </c>
      <c r="D145" s="19">
        <f>SUM(B145:C145)</f>
        <v>292.94180875779</v>
      </c>
    </row>
    <row r="146" spans="1:4" x14ac:dyDescent="0.2">
      <c r="A146" s="18" t="s">
        <v>203</v>
      </c>
      <c r="B146" s="19">
        <v>292.94180875779</v>
      </c>
      <c r="C146" s="19">
        <v>0</v>
      </c>
      <c r="D146" s="19">
        <f>SUM(B146:C146)</f>
        <v>292.94180875779</v>
      </c>
    </row>
    <row r="147" spans="1:4" x14ac:dyDescent="0.2">
      <c r="A147" s="18" t="s">
        <v>204</v>
      </c>
      <c r="B147" s="19">
        <v>292.94180875779</v>
      </c>
      <c r="C147" s="19">
        <v>0</v>
      </c>
      <c r="D147" s="19">
        <f>SUM(B147:C147)</f>
        <v>292.94180875779</v>
      </c>
    </row>
    <row r="148" spans="1:4" x14ac:dyDescent="0.2">
      <c r="A148" s="18" t="s">
        <v>573</v>
      </c>
      <c r="B148" s="19">
        <v>292.94180875779</v>
      </c>
      <c r="C148" s="19">
        <v>0</v>
      </c>
      <c r="D148" s="19">
        <f>SUM(B148:C148)</f>
        <v>292.94180875779</v>
      </c>
    </row>
    <row r="149" spans="1:4" x14ac:dyDescent="0.2">
      <c r="A149" s="18" t="s">
        <v>147</v>
      </c>
      <c r="B149" s="19">
        <v>292.94180875779</v>
      </c>
      <c r="C149" s="19">
        <v>0</v>
      </c>
      <c r="D149" s="19">
        <f>SUM(B149:C149)</f>
        <v>292.94180875779</v>
      </c>
    </row>
    <row r="150" spans="1:4" x14ac:dyDescent="0.2">
      <c r="A150" s="18" t="s">
        <v>188</v>
      </c>
      <c r="B150" s="19">
        <v>292.94180875779</v>
      </c>
      <c r="C150" s="19">
        <v>0</v>
      </c>
      <c r="D150" s="19">
        <f>SUM(B150:C150)</f>
        <v>292.94180875779</v>
      </c>
    </row>
    <row r="151" spans="1:4" x14ac:dyDescent="0.2">
      <c r="A151" s="18" t="s">
        <v>571</v>
      </c>
      <c r="B151" s="19">
        <v>292.94180875779</v>
      </c>
      <c r="C151" s="19">
        <v>0</v>
      </c>
      <c r="D151" s="19">
        <f>SUM(B151:C151)</f>
        <v>292.94180875779</v>
      </c>
    </row>
    <row r="152" spans="1:4" x14ac:dyDescent="0.2">
      <c r="A152" s="18" t="s">
        <v>515</v>
      </c>
      <c r="B152" s="19">
        <v>292.94180875779</v>
      </c>
      <c r="C152" s="19">
        <v>0</v>
      </c>
      <c r="D152" s="19">
        <f>SUM(B152:C152)</f>
        <v>292.94180875779</v>
      </c>
    </row>
    <row r="153" spans="1:4" x14ac:dyDescent="0.2">
      <c r="A153" s="18" t="s">
        <v>159</v>
      </c>
      <c r="B153" s="19">
        <v>292.94180875779</v>
      </c>
      <c r="C153" s="19">
        <v>0</v>
      </c>
      <c r="D153" s="19">
        <f>SUM(B153:C153)</f>
        <v>292.94180875779</v>
      </c>
    </row>
    <row r="154" spans="1:4" x14ac:dyDescent="0.2">
      <c r="A154" s="18" t="s">
        <v>239</v>
      </c>
      <c r="B154" s="19">
        <v>292.94180875779</v>
      </c>
      <c r="C154" s="19">
        <v>0</v>
      </c>
      <c r="D154" s="19">
        <f>SUM(B154:C154)</f>
        <v>292.94180875779</v>
      </c>
    </row>
    <row r="155" spans="1:4" x14ac:dyDescent="0.2">
      <c r="A155" s="18" t="s">
        <v>242</v>
      </c>
      <c r="B155" s="19">
        <v>292.94180875779</v>
      </c>
      <c r="C155" s="19">
        <v>0</v>
      </c>
      <c r="D155" s="19">
        <f>SUM(B155:C155)</f>
        <v>292.94180875779</v>
      </c>
    </row>
    <row r="156" spans="1:4" x14ac:dyDescent="0.2">
      <c r="A156" s="18" t="s">
        <v>243</v>
      </c>
      <c r="B156" s="19">
        <v>292.94180875779</v>
      </c>
      <c r="C156" s="19">
        <v>0</v>
      </c>
      <c r="D156" s="19">
        <f>SUM(B156:C156)</f>
        <v>292.94180875779</v>
      </c>
    </row>
    <row r="157" spans="1:4" x14ac:dyDescent="0.2">
      <c r="A157" s="18" t="s">
        <v>237</v>
      </c>
      <c r="B157" s="19">
        <v>292.94180875779</v>
      </c>
      <c r="C157" s="19">
        <v>0</v>
      </c>
      <c r="D157" s="19">
        <f>SUM(B157:C157)</f>
        <v>292.94180875779</v>
      </c>
    </row>
    <row r="158" spans="1:4" x14ac:dyDescent="0.2">
      <c r="A158" s="18" t="s">
        <v>199</v>
      </c>
      <c r="B158" s="19">
        <v>292.94180875779</v>
      </c>
      <c r="C158" s="19">
        <v>0</v>
      </c>
      <c r="D158" s="19">
        <f>SUM(B158:C158)</f>
        <v>292.94180875779</v>
      </c>
    </row>
    <row r="159" spans="1:4" x14ac:dyDescent="0.2">
      <c r="A159" s="18" t="s">
        <v>238</v>
      </c>
      <c r="B159" s="19">
        <v>292.94180875779</v>
      </c>
      <c r="C159" s="19">
        <v>0</v>
      </c>
      <c r="D159" s="19">
        <f>SUM(B159:C159)</f>
        <v>292.94180875779</v>
      </c>
    </row>
    <row r="160" spans="1:4" x14ac:dyDescent="0.2">
      <c r="A160" s="18" t="s">
        <v>146</v>
      </c>
      <c r="B160" s="19">
        <v>292.94180875779</v>
      </c>
      <c r="C160" s="19">
        <v>0</v>
      </c>
      <c r="D160" s="19">
        <f>SUM(B160:C160)</f>
        <v>292.94180875779</v>
      </c>
    </row>
    <row r="161" spans="1:4" x14ac:dyDescent="0.2">
      <c r="A161" s="18" t="s">
        <v>240</v>
      </c>
      <c r="B161" s="19">
        <v>292.94180875779</v>
      </c>
      <c r="C161" s="19">
        <v>0</v>
      </c>
      <c r="D161" s="19">
        <f>SUM(B161:C161)</f>
        <v>292.94180875779</v>
      </c>
    </row>
    <row r="162" spans="1:4" x14ac:dyDescent="0.2">
      <c r="A162" s="18" t="s">
        <v>241</v>
      </c>
      <c r="B162" s="19">
        <v>292.94180875779</v>
      </c>
      <c r="C162" s="19">
        <v>0</v>
      </c>
      <c r="D162" s="19">
        <f>SUM(B162:C162)</f>
        <v>292.94180875779</v>
      </c>
    </row>
    <row r="163" spans="1:4" x14ac:dyDescent="0.2">
      <c r="A163" s="18" t="s">
        <v>9</v>
      </c>
      <c r="B163" s="19">
        <v>292.94180875779</v>
      </c>
      <c r="C163" s="19">
        <v>0</v>
      </c>
      <c r="D163" s="19">
        <f>SUM(B163:C163)</f>
        <v>292.94180875779</v>
      </c>
    </row>
    <row r="164" spans="1:4" x14ac:dyDescent="0.2">
      <c r="A164" s="18" t="s">
        <v>517</v>
      </c>
      <c r="B164" s="19">
        <v>292.94180875779</v>
      </c>
      <c r="C164" s="19">
        <v>0</v>
      </c>
      <c r="D164" s="19">
        <f>SUM(B164:C164)</f>
        <v>292.94180875779</v>
      </c>
    </row>
    <row r="165" spans="1:4" x14ac:dyDescent="0.2">
      <c r="A165" s="18" t="s">
        <v>215</v>
      </c>
      <c r="B165" s="19">
        <v>292.94180875779</v>
      </c>
      <c r="C165" s="19">
        <v>0</v>
      </c>
      <c r="D165" s="19">
        <f>SUM(B165:C165)</f>
        <v>292.94180875779</v>
      </c>
    </row>
    <row r="166" spans="1:4" x14ac:dyDescent="0.2">
      <c r="A166" s="18" t="s">
        <v>4</v>
      </c>
      <c r="B166" s="19">
        <v>292.94180875779</v>
      </c>
      <c r="C166" s="19">
        <v>0</v>
      </c>
      <c r="D166" s="19">
        <f>SUM(B166:C166)</f>
        <v>292.94180875779</v>
      </c>
    </row>
    <row r="167" spans="1:4" x14ac:dyDescent="0.2">
      <c r="A167" s="18" t="s">
        <v>172</v>
      </c>
      <c r="B167" s="19">
        <v>292.94180875779</v>
      </c>
      <c r="C167" s="19">
        <v>0</v>
      </c>
      <c r="D167" s="19">
        <f>SUM(B167:C167)</f>
        <v>292.94180875779</v>
      </c>
    </row>
    <row r="168" spans="1:4" x14ac:dyDescent="0.2">
      <c r="A168" s="18" t="s">
        <v>166</v>
      </c>
      <c r="B168" s="19">
        <v>292.94180875779</v>
      </c>
      <c r="C168" s="19">
        <v>0</v>
      </c>
      <c r="D168" s="19">
        <f>SUM(B168:C168)</f>
        <v>292.94180875779</v>
      </c>
    </row>
    <row r="169" spans="1:4" x14ac:dyDescent="0.2">
      <c r="A169" s="18" t="s">
        <v>174</v>
      </c>
      <c r="B169" s="19">
        <v>292.94180875779</v>
      </c>
      <c r="C169" s="19">
        <v>0</v>
      </c>
      <c r="D169" s="19">
        <f>SUM(B169:C169)</f>
        <v>292.94180875779</v>
      </c>
    </row>
    <row r="170" spans="1:4" x14ac:dyDescent="0.2">
      <c r="A170" s="18" t="s">
        <v>175</v>
      </c>
      <c r="B170" s="19">
        <v>292.94180875779</v>
      </c>
      <c r="C170" s="19">
        <v>0</v>
      </c>
      <c r="D170" s="19">
        <f>SUM(B170:C170)</f>
        <v>292.94180875779</v>
      </c>
    </row>
    <row r="171" spans="1:4" x14ac:dyDescent="0.2">
      <c r="A171" s="18" t="s">
        <v>180</v>
      </c>
      <c r="B171" s="19">
        <v>292.94180875779</v>
      </c>
      <c r="C171" s="19">
        <v>0</v>
      </c>
      <c r="D171" s="19">
        <f>SUM(B171:C171)</f>
        <v>292.94180875779</v>
      </c>
    </row>
    <row r="172" spans="1:4" x14ac:dyDescent="0.2">
      <c r="A172" s="18" t="s">
        <v>154</v>
      </c>
      <c r="B172" s="19">
        <v>292.94180875779</v>
      </c>
      <c r="C172" s="19">
        <v>0</v>
      </c>
      <c r="D172" s="19">
        <f>SUM(B172:C172)</f>
        <v>292.94180875779</v>
      </c>
    </row>
    <row r="173" spans="1:4" x14ac:dyDescent="0.2">
      <c r="A173" s="18" t="s">
        <v>186</v>
      </c>
      <c r="B173" s="19">
        <v>292.94180875779</v>
      </c>
      <c r="C173" s="19">
        <v>0</v>
      </c>
      <c r="D173" s="19">
        <f>SUM(B173:C173)</f>
        <v>292.94180875779</v>
      </c>
    </row>
    <row r="174" spans="1:4" x14ac:dyDescent="0.2">
      <c r="A174" s="18" t="s">
        <v>187</v>
      </c>
      <c r="B174" s="19">
        <v>292.94180875779</v>
      </c>
      <c r="C174" s="19">
        <v>0</v>
      </c>
      <c r="D174" s="19">
        <f>SUM(B174:C174)</f>
        <v>292.94180875779</v>
      </c>
    </row>
    <row r="175" spans="1:4" x14ac:dyDescent="0.2">
      <c r="A175" s="18" t="s">
        <v>155</v>
      </c>
      <c r="B175" s="19">
        <v>292.94180875779</v>
      </c>
      <c r="C175" s="19">
        <v>0</v>
      </c>
      <c r="D175" s="19">
        <f>SUM(B175:C175)</f>
        <v>292.94180875779</v>
      </c>
    </row>
    <row r="176" spans="1:4" x14ac:dyDescent="0.2">
      <c r="A176" s="18" t="s">
        <v>12</v>
      </c>
      <c r="B176" s="19">
        <v>292.94180875779</v>
      </c>
      <c r="C176" s="19">
        <v>0</v>
      </c>
      <c r="D176" s="19">
        <f>SUM(B176:C176)</f>
        <v>292.94180875779</v>
      </c>
    </row>
    <row r="177" spans="1:4" x14ac:dyDescent="0.2">
      <c r="A177" s="18" t="s">
        <v>161</v>
      </c>
      <c r="B177" s="19">
        <v>292.94180875779</v>
      </c>
      <c r="C177" s="19">
        <v>0</v>
      </c>
      <c r="D177" s="19">
        <f>SUM(B177:C177)</f>
        <v>292.94180875779</v>
      </c>
    </row>
    <row r="178" spans="1:4" x14ac:dyDescent="0.2">
      <c r="A178" s="18" t="s">
        <v>165</v>
      </c>
      <c r="B178" s="19">
        <v>292.94180875779</v>
      </c>
      <c r="C178" s="19">
        <v>0</v>
      </c>
      <c r="D178" s="19">
        <f>SUM(B178:C178)</f>
        <v>292.94180875779</v>
      </c>
    </row>
    <row r="179" spans="1:4" x14ac:dyDescent="0.2">
      <c r="A179" s="18" t="s">
        <v>206</v>
      </c>
      <c r="B179" s="19">
        <v>292.94180875779</v>
      </c>
      <c r="C179" s="19">
        <v>0</v>
      </c>
      <c r="D179" s="19">
        <f>SUM(B179:C179)</f>
        <v>292.94180875779</v>
      </c>
    </row>
    <row r="180" spans="1:4" x14ac:dyDescent="0.2">
      <c r="A180" s="18" t="s">
        <v>232</v>
      </c>
      <c r="B180" s="19">
        <v>292.94180875779</v>
      </c>
      <c r="C180" s="19">
        <v>0</v>
      </c>
      <c r="D180" s="19">
        <f>SUM(B180:C180)</f>
        <v>292.94180875779</v>
      </c>
    </row>
    <row r="181" spans="1:4" x14ac:dyDescent="0.2">
      <c r="A181" s="18" t="s">
        <v>176</v>
      </c>
      <c r="B181" s="19">
        <v>292.94180875779</v>
      </c>
      <c r="C181" s="19">
        <v>0</v>
      </c>
      <c r="D181" s="19">
        <f>SUM(B181:C181)</f>
        <v>292.94180875779</v>
      </c>
    </row>
    <row r="182" spans="1:4" x14ac:dyDescent="0.2">
      <c r="A182" s="18" t="s">
        <v>178</v>
      </c>
      <c r="B182" s="19">
        <v>292.94180875779</v>
      </c>
      <c r="C182" s="19">
        <v>0</v>
      </c>
      <c r="D182" s="19">
        <f>SUM(B182:C182)</f>
        <v>292.94180875779</v>
      </c>
    </row>
    <row r="183" spans="1:4" x14ac:dyDescent="0.2">
      <c r="A183" s="18" t="s">
        <v>149</v>
      </c>
      <c r="B183" s="19">
        <v>292.94180875779</v>
      </c>
      <c r="C183" s="19">
        <v>0</v>
      </c>
      <c r="D183" s="19">
        <f>SUM(B183:C183)</f>
        <v>292.94180875779</v>
      </c>
    </row>
    <row r="184" spans="1:4" x14ac:dyDescent="0.2">
      <c r="A184" s="18" t="s">
        <v>183</v>
      </c>
      <c r="B184" s="19">
        <v>292.94180875779</v>
      </c>
      <c r="C184" s="19">
        <v>0</v>
      </c>
      <c r="D184" s="19">
        <f>SUM(B184:C184)</f>
        <v>292.94180875779</v>
      </c>
    </row>
    <row r="185" spans="1:4" x14ac:dyDescent="0.2">
      <c r="A185" s="18" t="s">
        <v>152</v>
      </c>
      <c r="B185" s="19">
        <v>292.94180875779</v>
      </c>
      <c r="C185" s="19">
        <v>0</v>
      </c>
      <c r="D185" s="19">
        <f>SUM(B185:C185)</f>
        <v>292.94180875779</v>
      </c>
    </row>
    <row r="186" spans="1:4" x14ac:dyDescent="0.2">
      <c r="A186" s="18" t="s">
        <v>157</v>
      </c>
      <c r="B186" s="19">
        <v>292.94180875779</v>
      </c>
      <c r="C186" s="19">
        <v>0</v>
      </c>
      <c r="D186" s="19">
        <f>SUM(B186:C186)</f>
        <v>292.94180875779</v>
      </c>
    </row>
    <row r="187" spans="1:4" x14ac:dyDescent="0.2">
      <c r="A187" s="18" t="s">
        <v>191</v>
      </c>
      <c r="B187" s="19">
        <v>292.94180875779</v>
      </c>
      <c r="C187" s="19">
        <v>0</v>
      </c>
      <c r="D187" s="19">
        <f>SUM(B187:C187)</f>
        <v>292.94180875779</v>
      </c>
    </row>
    <row r="188" spans="1:4" x14ac:dyDescent="0.2">
      <c r="A188" s="18" t="s">
        <v>193</v>
      </c>
      <c r="B188" s="19">
        <v>292.94180875779</v>
      </c>
      <c r="C188" s="19">
        <v>0</v>
      </c>
      <c r="D188" s="19">
        <f>SUM(B188:C188)</f>
        <v>292.94180875779</v>
      </c>
    </row>
    <row r="189" spans="1:4" x14ac:dyDescent="0.2">
      <c r="A189" s="18" t="s">
        <v>196</v>
      </c>
      <c r="B189" s="19">
        <v>292.94180875779</v>
      </c>
      <c r="C189" s="19">
        <v>0</v>
      </c>
      <c r="D189" s="19">
        <f>SUM(B189:C189)</f>
        <v>292.94180875779</v>
      </c>
    </row>
    <row r="190" spans="1:4" x14ac:dyDescent="0.2">
      <c r="A190" s="18" t="s">
        <v>205</v>
      </c>
      <c r="B190" s="19">
        <v>292.94180875779</v>
      </c>
      <c r="C190" s="19">
        <v>0</v>
      </c>
      <c r="D190" s="19">
        <f>SUM(B190:C190)</f>
        <v>292.94180875779</v>
      </c>
    </row>
    <row r="191" spans="1:4" x14ac:dyDescent="0.2">
      <c r="A191" s="18" t="s">
        <v>202</v>
      </c>
      <c r="B191" s="19">
        <v>292.94180875779</v>
      </c>
      <c r="C191" s="19">
        <v>0</v>
      </c>
      <c r="D191" s="19">
        <f>SUM(B191:C191)</f>
        <v>292.94180875779</v>
      </c>
    </row>
    <row r="192" spans="1:4" x14ac:dyDescent="0.2">
      <c r="A192" s="18" t="s">
        <v>229</v>
      </c>
      <c r="B192" s="19">
        <v>292.94180875779</v>
      </c>
      <c r="C192" s="19">
        <v>0</v>
      </c>
      <c r="D192" s="19">
        <f>SUM(B192:C192)</f>
        <v>292.94180875779</v>
      </c>
    </row>
    <row r="193" spans="1:4" ht="12.75" customHeight="1" x14ac:dyDescent="0.25">
      <c r="A193" s="40" t="s">
        <v>125</v>
      </c>
      <c r="B193" s="19">
        <v>0</v>
      </c>
      <c r="C193" s="19">
        <v>213.9770742252627</v>
      </c>
      <c r="D193" s="19">
        <f>SUM(B193:C193)</f>
        <v>213.9770742252627</v>
      </c>
    </row>
    <row r="194" spans="1:4" x14ac:dyDescent="0.2">
      <c r="A194" s="18" t="s">
        <v>123</v>
      </c>
      <c r="B194" s="19">
        <v>50.507201430668161</v>
      </c>
      <c r="C194" s="19">
        <v>161.83026581103343</v>
      </c>
      <c r="D194" s="19">
        <f>SUM(B194:C194)</f>
        <v>212.33746724170157</v>
      </c>
    </row>
    <row r="195" spans="1:4" x14ac:dyDescent="0.2">
      <c r="A195" s="18" t="s">
        <v>112</v>
      </c>
      <c r="B195" s="19">
        <v>0</v>
      </c>
      <c r="C195" s="19">
        <v>143.25923433106914</v>
      </c>
      <c r="D195" s="19">
        <f>SUM(B195:C195)</f>
        <v>143.25923433106914</v>
      </c>
    </row>
    <row r="196" spans="1:4" x14ac:dyDescent="0.2">
      <c r="A196" s="18" t="s">
        <v>113</v>
      </c>
      <c r="B196" s="19">
        <v>0</v>
      </c>
      <c r="C196" s="19">
        <v>143.25923433106914</v>
      </c>
      <c r="D196" s="19">
        <f>SUM(B196:C196)</f>
        <v>143.25923433106914</v>
      </c>
    </row>
    <row r="197" spans="1:4" ht="12.75" customHeight="1" x14ac:dyDescent="0.25">
      <c r="A197" s="40" t="s">
        <v>114</v>
      </c>
      <c r="B197" s="19">
        <v>0</v>
      </c>
      <c r="C197" s="19">
        <v>143.25923433106914</v>
      </c>
      <c r="D197" s="19">
        <f>SUM(B197:C197)</f>
        <v>143.25923433106914</v>
      </c>
    </row>
    <row r="198" spans="1:4" ht="12.75" customHeight="1" x14ac:dyDescent="0.25">
      <c r="A198" s="40" t="s">
        <v>115</v>
      </c>
      <c r="B198" s="19">
        <v>0</v>
      </c>
      <c r="C198" s="19">
        <v>143.25923433106914</v>
      </c>
      <c r="D198" s="19">
        <f>SUM(B198:C198)</f>
        <v>143.25923433106914</v>
      </c>
    </row>
    <row r="199" spans="1:4" ht="12.75" customHeight="1" x14ac:dyDescent="0.25">
      <c r="A199" s="40" t="s">
        <v>116</v>
      </c>
      <c r="B199" s="19">
        <v>0</v>
      </c>
      <c r="C199" s="19">
        <v>131.36908660090896</v>
      </c>
      <c r="D199" s="19">
        <f>SUM(B199:C199)</f>
        <v>131.36908660090896</v>
      </c>
    </row>
    <row r="200" spans="1:4" ht="12.75" customHeight="1" x14ac:dyDescent="0.25">
      <c r="A200" s="40" t="s">
        <v>117</v>
      </c>
      <c r="B200" s="19">
        <v>0</v>
      </c>
      <c r="C200" s="19">
        <v>131.36908660090896</v>
      </c>
      <c r="D200" s="19">
        <f>SUM(B200:C200)</f>
        <v>131.36908660090896</v>
      </c>
    </row>
    <row r="201" spans="1:4" ht="12.75" customHeight="1" x14ac:dyDescent="0.25">
      <c r="A201" s="40" t="s">
        <v>118</v>
      </c>
      <c r="B201" s="19">
        <v>0</v>
      </c>
      <c r="C201" s="19">
        <v>131.36908660090896</v>
      </c>
      <c r="D201" s="19">
        <f>SUM(B201:C201)</f>
        <v>131.36908660090896</v>
      </c>
    </row>
    <row r="202" spans="1:4" ht="12.75" customHeight="1" x14ac:dyDescent="0.25">
      <c r="A202" s="40" t="s">
        <v>119</v>
      </c>
      <c r="B202" s="19">
        <v>0</v>
      </c>
      <c r="C202" s="19">
        <v>131.36908660090896</v>
      </c>
      <c r="D202" s="19">
        <f>SUM(B202:C202)</f>
        <v>131.36908660090896</v>
      </c>
    </row>
    <row r="203" spans="1:4" ht="12.75" customHeight="1" x14ac:dyDescent="0.25">
      <c r="A203" s="40" t="s">
        <v>120</v>
      </c>
      <c r="B203" s="19">
        <v>0</v>
      </c>
      <c r="C203" s="19">
        <v>131.36908660090896</v>
      </c>
      <c r="D203" s="19">
        <f>SUM(B203:C203)</f>
        <v>131.36908660090896</v>
      </c>
    </row>
    <row r="204" spans="1:4" x14ac:dyDescent="0.2">
      <c r="A204" s="18" t="s">
        <v>88</v>
      </c>
      <c r="B204" s="19">
        <v>50.507201430668161</v>
      </c>
      <c r="C204" s="19">
        <v>76.875376953481648</v>
      </c>
      <c r="D204" s="19">
        <f>SUM(B204:C204)</f>
        <v>127.38257838414981</v>
      </c>
    </row>
    <row r="205" spans="1:4" x14ac:dyDescent="0.2">
      <c r="A205" s="18" t="s">
        <v>102</v>
      </c>
      <c r="B205" s="19">
        <v>50.507201430668161</v>
      </c>
      <c r="C205" s="19">
        <v>72.164914197096152</v>
      </c>
      <c r="D205" s="19">
        <f>SUM(B205:C205)</f>
        <v>122.67211562776431</v>
      </c>
    </row>
    <row r="206" spans="1:4" x14ac:dyDescent="0.2">
      <c r="A206" s="18" t="s">
        <v>106</v>
      </c>
      <c r="B206" s="19">
        <v>0</v>
      </c>
      <c r="C206" s="19">
        <v>111.44768841143511</v>
      </c>
      <c r="D206" s="19">
        <f>SUM(B206:C206)</f>
        <v>111.44768841143511</v>
      </c>
    </row>
    <row r="207" spans="1:4" x14ac:dyDescent="0.2">
      <c r="A207" s="18" t="s">
        <v>122</v>
      </c>
      <c r="B207" s="19">
        <v>0</v>
      </c>
      <c r="C207" s="19">
        <v>94.651076883781144</v>
      </c>
      <c r="D207" s="19">
        <f>SUM(B207:C207)</f>
        <v>94.651076883781144</v>
      </c>
    </row>
    <row r="208" spans="1:4" x14ac:dyDescent="0.2">
      <c r="A208" s="18" t="s">
        <v>95</v>
      </c>
      <c r="B208" s="19">
        <v>50.507201430668161</v>
      </c>
      <c r="C208" s="19">
        <v>42.578294426462868</v>
      </c>
      <c r="D208" s="19">
        <f>SUM(B208:C208)</f>
        <v>93.085495857131036</v>
      </c>
    </row>
    <row r="209" spans="1:4" x14ac:dyDescent="0.2">
      <c r="A209" s="18" t="s">
        <v>79</v>
      </c>
      <c r="B209" s="19">
        <v>50.507201430668161</v>
      </c>
      <c r="C209" s="19">
        <v>33.638465431187115</v>
      </c>
      <c r="D209" s="19">
        <f>SUM(B209:C209)</f>
        <v>84.145666861855275</v>
      </c>
    </row>
    <row r="210" spans="1:4" x14ac:dyDescent="0.2">
      <c r="A210" s="18" t="s">
        <v>97</v>
      </c>
      <c r="B210" s="19">
        <v>50.507201430668161</v>
      </c>
      <c r="C210" s="19">
        <v>31.897483597688304</v>
      </c>
      <c r="D210" s="19">
        <f>SUM(B210:C210)</f>
        <v>82.404685028356468</v>
      </c>
    </row>
    <row r="211" spans="1:4" x14ac:dyDescent="0.2">
      <c r="A211" s="18" t="s">
        <v>100</v>
      </c>
      <c r="B211" s="19">
        <v>50.507201430668161</v>
      </c>
      <c r="C211" s="19">
        <v>25.030757520183997</v>
      </c>
      <c r="D211" s="19">
        <f>SUM(B211:C211)</f>
        <v>75.537958950852158</v>
      </c>
    </row>
    <row r="212" spans="1:4" x14ac:dyDescent="0.2">
      <c r="A212" s="18" t="s">
        <v>101</v>
      </c>
      <c r="B212" s="19">
        <v>50.507201430668161</v>
      </c>
      <c r="C212" s="19">
        <v>25.030757520183997</v>
      </c>
      <c r="D212" s="19">
        <f>SUM(B212:C212)</f>
        <v>75.537958950852158</v>
      </c>
    </row>
    <row r="213" spans="1:4" x14ac:dyDescent="0.2">
      <c r="A213" s="18" t="s">
        <v>67</v>
      </c>
      <c r="B213" s="19">
        <v>50.507201430668161</v>
      </c>
      <c r="C213" s="19">
        <v>13.583952834416834</v>
      </c>
      <c r="D213" s="19">
        <f>SUM(B213:C213)</f>
        <v>64.091154265084995</v>
      </c>
    </row>
    <row r="214" spans="1:4" x14ac:dyDescent="0.2">
      <c r="A214" s="18" t="s">
        <v>87</v>
      </c>
      <c r="B214" s="19">
        <v>50.507201430668161</v>
      </c>
      <c r="C214" s="19">
        <v>9.2521128828204873</v>
      </c>
      <c r="D214" s="19">
        <f>SUM(B214:C214)</f>
        <v>59.759314313488645</v>
      </c>
    </row>
    <row r="215" spans="1:4" x14ac:dyDescent="0.2">
      <c r="A215" s="18" t="s">
        <v>91</v>
      </c>
      <c r="B215" s="19">
        <v>50.507201430668161</v>
      </c>
      <c r="C215" s="19">
        <v>8.6876880493595614</v>
      </c>
      <c r="D215" s="19">
        <f>SUM(B215:C215)</f>
        <v>59.194889480027726</v>
      </c>
    </row>
    <row r="216" spans="1:4" x14ac:dyDescent="0.2">
      <c r="A216" s="18" t="s">
        <v>81</v>
      </c>
      <c r="B216" s="19">
        <v>50.507201430668161</v>
      </c>
      <c r="C216" s="19">
        <v>8.4851216248750916</v>
      </c>
      <c r="D216" s="19">
        <f>SUM(B216:C216)</f>
        <v>58.992323055543253</v>
      </c>
    </row>
    <row r="217" spans="1:4" x14ac:dyDescent="0.2">
      <c r="A217" s="18" t="s">
        <v>51</v>
      </c>
      <c r="B217" s="19">
        <v>50.507201430668161</v>
      </c>
      <c r="C217" s="19">
        <v>6.7489689582790522</v>
      </c>
      <c r="D217" s="19">
        <f>SUM(B217:C217)</f>
        <v>57.256170388947211</v>
      </c>
    </row>
    <row r="218" spans="1:4" x14ac:dyDescent="0.2">
      <c r="A218" s="18" t="s">
        <v>78</v>
      </c>
      <c r="B218" s="19">
        <v>50.507201430668161</v>
      </c>
      <c r="C218" s="19">
        <v>6.2980496965476078</v>
      </c>
      <c r="D218" s="19">
        <f>SUM(B218:C218)</f>
        <v>56.805251127215769</v>
      </c>
    </row>
    <row r="219" spans="1:4" x14ac:dyDescent="0.2">
      <c r="A219" s="18" t="s">
        <v>70</v>
      </c>
      <c r="B219" s="19">
        <v>50.507201430668161</v>
      </c>
      <c r="C219" s="19">
        <v>6.066901186173328</v>
      </c>
      <c r="D219" s="19">
        <f>SUM(B219:C219)</f>
        <v>56.574102616841486</v>
      </c>
    </row>
    <row r="220" spans="1:4" x14ac:dyDescent="0.2">
      <c r="A220" s="18" t="s">
        <v>76</v>
      </c>
      <c r="B220" s="19">
        <v>50.507201430668161</v>
      </c>
      <c r="C220" s="19">
        <v>5.8482856736301816</v>
      </c>
      <c r="D220" s="19">
        <f>SUM(B220:C220)</f>
        <v>56.355487104298341</v>
      </c>
    </row>
    <row r="221" spans="1:4" x14ac:dyDescent="0.2">
      <c r="A221" s="18" t="s">
        <v>72</v>
      </c>
      <c r="B221" s="19">
        <v>50.507201430668161</v>
      </c>
      <c r="C221" s="19">
        <v>5.5410022238589045</v>
      </c>
      <c r="D221" s="19">
        <f>SUM(B221:C221)</f>
        <v>56.048203654527065</v>
      </c>
    </row>
    <row r="222" spans="1:4" x14ac:dyDescent="0.2">
      <c r="A222" s="18" t="s">
        <v>86</v>
      </c>
      <c r="B222" s="19">
        <v>50.507201430668161</v>
      </c>
      <c r="C222" s="19">
        <v>5.2808249800300953</v>
      </c>
      <c r="D222" s="19">
        <f>SUM(B222:C222)</f>
        <v>55.788026410698258</v>
      </c>
    </row>
    <row r="223" spans="1:4" x14ac:dyDescent="0.2">
      <c r="A223" s="18" t="s">
        <v>85</v>
      </c>
      <c r="B223" s="19">
        <v>50.507201430668161</v>
      </c>
      <c r="C223" s="19">
        <v>5.2662400900031372</v>
      </c>
      <c r="D223" s="19">
        <f>SUM(B223:C223)</f>
        <v>55.773441520671298</v>
      </c>
    </row>
    <row r="224" spans="1:4" x14ac:dyDescent="0.2">
      <c r="A224" s="18" t="s">
        <v>83</v>
      </c>
      <c r="B224" s="19">
        <v>50.507201430668161</v>
      </c>
      <c r="C224" s="19">
        <v>4.9297432028971846</v>
      </c>
      <c r="D224" s="19">
        <f>SUM(B224:C224)</f>
        <v>55.436944633565346</v>
      </c>
    </row>
    <row r="225" spans="1:4" x14ac:dyDescent="0.2">
      <c r="A225" s="18" t="s">
        <v>54</v>
      </c>
      <c r="B225" s="19">
        <v>50.507201430668161</v>
      </c>
      <c r="C225" s="19">
        <v>4.677645914261757</v>
      </c>
      <c r="D225" s="19">
        <f>SUM(B225:C225)</f>
        <v>55.184847344929921</v>
      </c>
    </row>
    <row r="226" spans="1:4" x14ac:dyDescent="0.2">
      <c r="A226" s="18" t="s">
        <v>77</v>
      </c>
      <c r="B226" s="19">
        <v>50.507201430668161</v>
      </c>
      <c r="C226" s="19">
        <v>4.6567139272624427</v>
      </c>
      <c r="D226" s="19">
        <f>SUM(B226:C226)</f>
        <v>55.163915357930605</v>
      </c>
    </row>
    <row r="227" spans="1:4" x14ac:dyDescent="0.2">
      <c r="A227" s="18" t="s">
        <v>18</v>
      </c>
      <c r="B227" s="19">
        <v>50.507201430668161</v>
      </c>
      <c r="C227" s="19">
        <v>3.738053917696623</v>
      </c>
      <c r="D227" s="19">
        <f>SUM(B227:C227)</f>
        <v>54.245255348364786</v>
      </c>
    </row>
    <row r="228" spans="1:4" x14ac:dyDescent="0.2">
      <c r="A228" s="18" t="s">
        <v>82</v>
      </c>
      <c r="B228" s="19">
        <v>50.507201430668161</v>
      </c>
      <c r="C228" s="19">
        <v>2.9641547346336923</v>
      </c>
      <c r="D228" s="19">
        <f>SUM(B228:C228)</f>
        <v>53.471356165301856</v>
      </c>
    </row>
    <row r="229" spans="1:4" x14ac:dyDescent="0.2">
      <c r="A229" s="18" t="s">
        <v>63</v>
      </c>
      <c r="B229" s="19">
        <v>50.507201430668161</v>
      </c>
      <c r="C229" s="19">
        <v>2.7646241702883803</v>
      </c>
      <c r="D229" s="19">
        <f>SUM(B229:C229)</f>
        <v>53.271825600956539</v>
      </c>
    </row>
    <row r="230" spans="1:4" x14ac:dyDescent="0.2">
      <c r="A230" s="18" t="s">
        <v>57</v>
      </c>
      <c r="B230" s="19">
        <v>50.507201430668161</v>
      </c>
      <c r="C230" s="19">
        <v>2.7643723013609054</v>
      </c>
      <c r="D230" s="19">
        <f>SUM(B230:C230)</f>
        <v>53.271573732029069</v>
      </c>
    </row>
    <row r="231" spans="1:4" x14ac:dyDescent="0.2">
      <c r="A231" s="18" t="s">
        <v>71</v>
      </c>
      <c r="B231" s="19">
        <v>50.507201430668161</v>
      </c>
      <c r="C231" s="19">
        <v>2.6726617874888849</v>
      </c>
      <c r="D231" s="19">
        <f>SUM(B231:C231)</f>
        <v>53.179863218157045</v>
      </c>
    </row>
    <row r="232" spans="1:4" x14ac:dyDescent="0.2">
      <c r="A232" s="18" t="s">
        <v>74</v>
      </c>
      <c r="B232" s="19">
        <v>50.507201430668161</v>
      </c>
      <c r="C232" s="19">
        <v>2.3665570842981891</v>
      </c>
      <c r="D232" s="19">
        <f>SUM(B232:C232)</f>
        <v>52.873758514966347</v>
      </c>
    </row>
    <row r="233" spans="1:4" x14ac:dyDescent="0.2">
      <c r="A233" s="18" t="s">
        <v>13</v>
      </c>
      <c r="B233" s="19">
        <v>50.507201430668161</v>
      </c>
      <c r="C233" s="19">
        <v>2.1304450769264784</v>
      </c>
      <c r="D233" s="19">
        <f>SUM(B233:C233)</f>
        <v>52.637646507594638</v>
      </c>
    </row>
    <row r="234" spans="1:4" x14ac:dyDescent="0.2">
      <c r="A234" s="18" t="s">
        <v>14</v>
      </c>
      <c r="B234" s="19">
        <v>50.507201430668161</v>
      </c>
      <c r="C234" s="19">
        <v>2.1253338168249289</v>
      </c>
      <c r="D234" s="19">
        <f>SUM(B234:C234)</f>
        <v>52.632535247493088</v>
      </c>
    </row>
    <row r="235" spans="1:4" x14ac:dyDescent="0.2">
      <c r="A235" s="18" t="s">
        <v>19</v>
      </c>
      <c r="B235" s="19">
        <v>50.507201430668161</v>
      </c>
      <c r="C235" s="19">
        <v>2.1253338168249289</v>
      </c>
      <c r="D235" s="19">
        <f>SUM(B235:C235)</f>
        <v>52.632535247493088</v>
      </c>
    </row>
    <row r="236" spans="1:4" x14ac:dyDescent="0.2">
      <c r="A236" s="18" t="s">
        <v>58</v>
      </c>
      <c r="B236" s="19">
        <v>50.507201430668161</v>
      </c>
      <c r="C236" s="19">
        <v>1.9060197877895857</v>
      </c>
      <c r="D236" s="19">
        <f>SUM(B236:C236)</f>
        <v>52.41322121845775</v>
      </c>
    </row>
    <row r="237" spans="1:4" x14ac:dyDescent="0.2">
      <c r="A237" s="18" t="s">
        <v>15</v>
      </c>
      <c r="B237" s="19">
        <v>50.507201430668161</v>
      </c>
      <c r="C237" s="19">
        <v>1.1547854499469945</v>
      </c>
      <c r="D237" s="19">
        <f>SUM(B237:C237)</f>
        <v>51.661986880615153</v>
      </c>
    </row>
    <row r="238" spans="1:4" x14ac:dyDescent="0.2">
      <c r="A238" s="18" t="s">
        <v>61</v>
      </c>
      <c r="B238" s="19">
        <v>50.507201430668161</v>
      </c>
      <c r="C238" s="19">
        <v>1.0963048432397777</v>
      </c>
      <c r="D238" s="19">
        <f>SUM(B238:C238)</f>
        <v>51.603506273907939</v>
      </c>
    </row>
    <row r="239" spans="1:4" x14ac:dyDescent="0.2">
      <c r="A239" s="18" t="s">
        <v>17</v>
      </c>
      <c r="B239" s="19">
        <v>50.507201430668161</v>
      </c>
      <c r="C239" s="19">
        <v>0.97166666491592202</v>
      </c>
      <c r="D239" s="19">
        <f>SUM(B239:C239)</f>
        <v>51.478868095584083</v>
      </c>
    </row>
    <row r="240" spans="1:4" x14ac:dyDescent="0.2">
      <c r="A240" s="18" t="s">
        <v>59</v>
      </c>
      <c r="B240" s="19">
        <v>50.507201430668161</v>
      </c>
      <c r="C240" s="19">
        <v>0.56574798489325862</v>
      </c>
      <c r="D240" s="19">
        <f>SUM(B240:C240)</f>
        <v>51.072949415561418</v>
      </c>
    </row>
    <row r="241" spans="1:4" x14ac:dyDescent="0.2">
      <c r="A241" s="18" t="s">
        <v>52</v>
      </c>
      <c r="B241" s="19">
        <v>50.507201430668161</v>
      </c>
      <c r="C241" s="19">
        <v>0.53585618058058293</v>
      </c>
      <c r="D241" s="19">
        <f>SUM(B241:C241)</f>
        <v>51.043057611248742</v>
      </c>
    </row>
    <row r="242" spans="1:4" x14ac:dyDescent="0.2">
      <c r="A242" s="18" t="s">
        <v>10</v>
      </c>
      <c r="B242" s="19">
        <v>50.507201430668161</v>
      </c>
      <c r="C242" s="19">
        <v>0.41976811278139536</v>
      </c>
      <c r="D242" s="19">
        <f>SUM(B242:C242)</f>
        <v>50.926969543449559</v>
      </c>
    </row>
    <row r="243" spans="1:4" x14ac:dyDescent="0.2">
      <c r="A243" s="18" t="s">
        <v>11</v>
      </c>
      <c r="B243" s="19">
        <v>50.507201430668161</v>
      </c>
      <c r="C243" s="19">
        <v>0.10835401259953693</v>
      </c>
      <c r="D243" s="19">
        <f>SUM(B243:C243)</f>
        <v>50.615555443267695</v>
      </c>
    </row>
    <row r="244" spans="1:4" x14ac:dyDescent="0.2">
      <c r="A244" s="18" t="s">
        <v>16</v>
      </c>
      <c r="B244" s="19">
        <v>50.507201430668161</v>
      </c>
      <c r="C244" s="19">
        <v>0.10521068838465494</v>
      </c>
      <c r="D244" s="19">
        <f>SUM(B244:C244)</f>
        <v>50.612412119052813</v>
      </c>
    </row>
    <row r="245" spans="1:4" x14ac:dyDescent="0.2">
      <c r="A245" s="18" t="s">
        <v>253</v>
      </c>
      <c r="B245" s="19">
        <v>50.507201430668161</v>
      </c>
      <c r="C245" s="19">
        <v>0</v>
      </c>
      <c r="D245" s="19">
        <f>SUM(B245:C245)</f>
        <v>50.507201430668161</v>
      </c>
    </row>
    <row r="246" spans="1:4" x14ac:dyDescent="0.2">
      <c r="A246" s="18" t="s">
        <v>255</v>
      </c>
      <c r="B246" s="19">
        <v>50.507201430668161</v>
      </c>
      <c r="C246" s="19">
        <v>0</v>
      </c>
      <c r="D246" s="19">
        <f>SUM(B246:C246)</f>
        <v>50.507201430668161</v>
      </c>
    </row>
    <row r="247" spans="1:4" x14ac:dyDescent="0.2">
      <c r="A247" s="18" t="s">
        <v>516</v>
      </c>
      <c r="B247" s="19">
        <v>50.507201430668161</v>
      </c>
      <c r="C247" s="19">
        <v>0</v>
      </c>
      <c r="D247" s="19">
        <f>SUM(B247:C247)</f>
        <v>50.507201430668161</v>
      </c>
    </row>
    <row r="248" spans="1:4" x14ac:dyDescent="0.2">
      <c r="A248" s="18" t="s">
        <v>177</v>
      </c>
      <c r="B248" s="19">
        <v>50.507201430668161</v>
      </c>
      <c r="C248" s="19">
        <v>0</v>
      </c>
      <c r="D248" s="19">
        <f>SUM(B248:C248)</f>
        <v>50.507201430668161</v>
      </c>
    </row>
    <row r="249" spans="1:4" x14ac:dyDescent="0.2">
      <c r="A249" s="18" t="s">
        <v>171</v>
      </c>
      <c r="B249" s="19">
        <v>50.507201430668161</v>
      </c>
      <c r="C249" s="19">
        <v>0</v>
      </c>
      <c r="D249" s="19">
        <f>SUM(B249:C249)</f>
        <v>50.507201430668161</v>
      </c>
    </row>
    <row r="250" spans="1:4" x14ac:dyDescent="0.2">
      <c r="A250" s="18" t="s">
        <v>192</v>
      </c>
      <c r="B250" s="19">
        <v>50.507201430668161</v>
      </c>
      <c r="C250" s="19">
        <v>0</v>
      </c>
      <c r="D250" s="19">
        <f>SUM(B250:C250)</f>
        <v>50.507201430668161</v>
      </c>
    </row>
    <row r="251" spans="1:4" x14ac:dyDescent="0.2">
      <c r="A251" s="18" t="s">
        <v>224</v>
      </c>
      <c r="B251" s="19">
        <v>50.507201430668161</v>
      </c>
      <c r="C251" s="19">
        <v>0</v>
      </c>
      <c r="D251" s="19">
        <f>SUM(B251:C251)</f>
        <v>50.507201430668161</v>
      </c>
    </row>
    <row r="252" spans="1:4" x14ac:dyDescent="0.2">
      <c r="A252" s="18" t="s">
        <v>90</v>
      </c>
      <c r="B252" s="19">
        <v>28.059556350371199</v>
      </c>
      <c r="C252" s="19">
        <v>13.238197245536915</v>
      </c>
      <c r="D252" s="19">
        <f>SUM(B252:C252)</f>
        <v>41.297753595908112</v>
      </c>
    </row>
    <row r="253" spans="1:4" x14ac:dyDescent="0.2">
      <c r="A253" s="18" t="s">
        <v>69</v>
      </c>
      <c r="B253" s="19">
        <v>28.059556350371199</v>
      </c>
      <c r="C253" s="19">
        <v>2.5317965337309376</v>
      </c>
      <c r="D253" s="19">
        <f>SUM(B253:C253)</f>
        <v>30.591352884102136</v>
      </c>
    </row>
    <row r="254" spans="1:4" x14ac:dyDescent="0.2">
      <c r="A254" s="18" t="s">
        <v>89</v>
      </c>
      <c r="B254" s="19">
        <v>0</v>
      </c>
      <c r="C254" s="19">
        <v>8.4190614425770747</v>
      </c>
      <c r="D254" s="19">
        <f>SUM(B254:C254)</f>
        <v>8.4190614425770747</v>
      </c>
    </row>
    <row r="255" spans="1:4" x14ac:dyDescent="0.2">
      <c r="A255" s="18" t="s">
        <v>26</v>
      </c>
      <c r="B255" s="19">
        <v>0</v>
      </c>
      <c r="C255" s="19">
        <v>0.49974825113783627</v>
      </c>
      <c r="D255" s="19">
        <f>SUM(B255:C255)</f>
        <v>0.49974825113783627</v>
      </c>
    </row>
    <row r="256" spans="1:4" x14ac:dyDescent="0.2">
      <c r="A256" s="18" t="s">
        <v>28</v>
      </c>
      <c r="B256" s="19">
        <v>0</v>
      </c>
      <c r="C256" s="19">
        <v>0.49974825113783627</v>
      </c>
      <c r="D256" s="19">
        <f>SUM(B256:C256)</f>
        <v>0.49974825113783627</v>
      </c>
    </row>
    <row r="257" spans="1:4" x14ac:dyDescent="0.2">
      <c r="A257" s="18" t="s">
        <v>33</v>
      </c>
      <c r="B257" s="19">
        <v>0</v>
      </c>
      <c r="C257" s="19">
        <v>0.49974825113783627</v>
      </c>
      <c r="D257" s="19">
        <f>SUM(B257:C257)</f>
        <v>0.49974825113783627</v>
      </c>
    </row>
    <row r="258" spans="1:4" x14ac:dyDescent="0.2">
      <c r="A258" s="18" t="s">
        <v>34</v>
      </c>
      <c r="B258" s="19">
        <v>0</v>
      </c>
      <c r="C258" s="19">
        <v>0.49974825113783627</v>
      </c>
      <c r="D258" s="19">
        <f>SUM(B258:C258)</f>
        <v>0.49974825113783627</v>
      </c>
    </row>
    <row r="259" spans="1:4" x14ac:dyDescent="0.2">
      <c r="A259" s="18" t="s">
        <v>35</v>
      </c>
      <c r="B259" s="19">
        <v>0</v>
      </c>
      <c r="C259" s="19">
        <v>0.49974825113783627</v>
      </c>
      <c r="D259" s="19">
        <f>SUM(B259:C259)</f>
        <v>0.49974825113783627</v>
      </c>
    </row>
    <row r="260" spans="1:4" x14ac:dyDescent="0.2">
      <c r="A260" s="18" t="s">
        <v>43</v>
      </c>
      <c r="B260" s="19">
        <v>0</v>
      </c>
      <c r="C260" s="19">
        <v>0.49974825113783627</v>
      </c>
      <c r="D260" s="19">
        <f>SUM(B260:C260)</f>
        <v>0.49974825113783627</v>
      </c>
    </row>
    <row r="261" spans="1:4" x14ac:dyDescent="0.2">
      <c r="A261" s="18" t="s">
        <v>47</v>
      </c>
      <c r="B261" s="19">
        <v>0</v>
      </c>
      <c r="C261" s="19">
        <v>0.49974825113783627</v>
      </c>
      <c r="D261" s="19">
        <f>SUM(B261:C261)</f>
        <v>0.49974825113783627</v>
      </c>
    </row>
    <row r="262" spans="1:4" x14ac:dyDescent="0.2">
      <c r="A262" s="18" t="s">
        <v>49</v>
      </c>
      <c r="B262" s="19">
        <v>0</v>
      </c>
      <c r="C262" s="19">
        <v>0.49974825113783627</v>
      </c>
      <c r="D262" s="19">
        <f>SUM(B262:C262)</f>
        <v>0.49974825113783627</v>
      </c>
    </row>
    <row r="263" spans="1:4" x14ac:dyDescent="0.2">
      <c r="A263" s="18" t="s">
        <v>50</v>
      </c>
      <c r="B263" s="19">
        <v>0</v>
      </c>
      <c r="C263" s="19">
        <v>0.49974825113783627</v>
      </c>
      <c r="D263" s="19">
        <f>SUM(B263:C263)</f>
        <v>0.49974825113783627</v>
      </c>
    </row>
    <row r="264" spans="1:4" x14ac:dyDescent="0.2">
      <c r="A264" s="18" t="s">
        <v>37</v>
      </c>
      <c r="B264" s="19">
        <v>0</v>
      </c>
      <c r="C264" s="19">
        <v>0.49974825113783627</v>
      </c>
      <c r="D264" s="19">
        <f>SUM(B264:C264)</f>
        <v>0.49974825113783627</v>
      </c>
    </row>
    <row r="265" spans="1:4" x14ac:dyDescent="0.2">
      <c r="A265" s="18" t="s">
        <v>38</v>
      </c>
      <c r="B265" s="19">
        <v>0</v>
      </c>
      <c r="C265" s="19">
        <v>0.49974825113783627</v>
      </c>
      <c r="D265" s="19">
        <f>SUM(B265:C265)</f>
        <v>0.49974825113783627</v>
      </c>
    </row>
    <row r="266" spans="1:4" x14ac:dyDescent="0.2">
      <c r="A266" s="18" t="s">
        <v>39</v>
      </c>
      <c r="B266" s="19">
        <v>0</v>
      </c>
      <c r="C266" s="19">
        <v>0.49974825113783627</v>
      </c>
      <c r="D266" s="19">
        <f>SUM(B266:C266)</f>
        <v>0.49974825113783627</v>
      </c>
    </row>
    <row r="267" spans="1:4" x14ac:dyDescent="0.2">
      <c r="A267" s="18" t="s">
        <v>22</v>
      </c>
      <c r="B267" s="19">
        <v>0</v>
      </c>
      <c r="C267" s="19">
        <v>0.49974825113783627</v>
      </c>
      <c r="D267" s="19">
        <f>SUM(B267:C267)</f>
        <v>0.49974825113783627</v>
      </c>
    </row>
    <row r="268" spans="1:4" x14ac:dyDescent="0.2">
      <c r="A268" s="18" t="s">
        <v>23</v>
      </c>
      <c r="B268" s="19">
        <v>0</v>
      </c>
      <c r="C268" s="19">
        <v>0.49974825113783627</v>
      </c>
      <c r="D268" s="19">
        <f>SUM(B268:C268)</f>
        <v>0.49974825113783627</v>
      </c>
    </row>
    <row r="269" spans="1:4" x14ac:dyDescent="0.2">
      <c r="A269" s="18" t="s">
        <v>24</v>
      </c>
      <c r="B269" s="19">
        <v>0</v>
      </c>
      <c r="C269" s="19">
        <v>0.49974825113783627</v>
      </c>
      <c r="D269" s="19">
        <f>SUM(B269:C269)</f>
        <v>0.49974825113783627</v>
      </c>
    </row>
    <row r="270" spans="1:4" x14ac:dyDescent="0.2">
      <c r="A270" s="18" t="s">
        <v>25</v>
      </c>
      <c r="B270" s="19">
        <v>0</v>
      </c>
      <c r="C270" s="19">
        <v>0.49974825113783627</v>
      </c>
      <c r="D270" s="19">
        <f>SUM(B270:C270)</f>
        <v>0.49974825113783627</v>
      </c>
    </row>
    <row r="271" spans="1:4" x14ac:dyDescent="0.2">
      <c r="A271" s="18" t="s">
        <v>27</v>
      </c>
      <c r="B271" s="19">
        <v>0</v>
      </c>
      <c r="C271" s="19">
        <v>0.49974825113783627</v>
      </c>
      <c r="D271" s="19">
        <f>SUM(B271:C271)</f>
        <v>0.49974825113783627</v>
      </c>
    </row>
    <row r="272" spans="1:4" x14ac:dyDescent="0.2">
      <c r="A272" s="18" t="s">
        <v>29</v>
      </c>
      <c r="B272" s="19">
        <v>0</v>
      </c>
      <c r="C272" s="19">
        <v>0.49974825113783627</v>
      </c>
      <c r="D272" s="19">
        <f>SUM(B272:C272)</f>
        <v>0.49974825113783627</v>
      </c>
    </row>
    <row r="273" spans="1:4" ht="12.75" customHeight="1" x14ac:dyDescent="0.2">
      <c r="A273" s="18" t="s">
        <v>30</v>
      </c>
      <c r="B273" s="19">
        <v>0</v>
      </c>
      <c r="C273" s="19">
        <v>0.49974825113783627</v>
      </c>
      <c r="D273" s="19">
        <f>SUM(B273:C273)</f>
        <v>0.49974825113783627</v>
      </c>
    </row>
    <row r="274" spans="1:4" ht="12.75" customHeight="1" x14ac:dyDescent="0.2">
      <c r="A274" s="18" t="s">
        <v>31</v>
      </c>
      <c r="B274" s="19">
        <v>0</v>
      </c>
      <c r="C274" s="19">
        <v>0.49974825113783627</v>
      </c>
      <c r="D274" s="19">
        <f>SUM(B274:C274)</f>
        <v>0.49974825113783627</v>
      </c>
    </row>
    <row r="275" spans="1:4" ht="12.75" customHeight="1" x14ac:dyDescent="0.2">
      <c r="A275" s="18" t="s">
        <v>32</v>
      </c>
      <c r="B275" s="19">
        <v>0</v>
      </c>
      <c r="C275" s="19">
        <v>0.49974825113783627</v>
      </c>
      <c r="D275" s="19">
        <f>SUM(B275:C275)</f>
        <v>0.49974825113783627</v>
      </c>
    </row>
    <row r="276" spans="1:4" ht="12.75" customHeight="1" x14ac:dyDescent="0.2">
      <c r="A276" s="18" t="s">
        <v>36</v>
      </c>
      <c r="B276" s="19">
        <v>0</v>
      </c>
      <c r="C276" s="19">
        <v>0.49974825113783627</v>
      </c>
      <c r="D276" s="19">
        <f>SUM(B276:C276)</f>
        <v>0.49974825113783627</v>
      </c>
    </row>
    <row r="277" spans="1:4" ht="12.75" customHeight="1" x14ac:dyDescent="0.2">
      <c r="A277" s="18" t="s">
        <v>40</v>
      </c>
      <c r="B277" s="19">
        <v>0</v>
      </c>
      <c r="C277" s="19">
        <v>0.49974825113783627</v>
      </c>
      <c r="D277" s="19">
        <f>SUM(B277:C277)</f>
        <v>0.49974825113783627</v>
      </c>
    </row>
    <row r="278" spans="1:4" ht="12.75" customHeight="1" x14ac:dyDescent="0.2">
      <c r="A278" s="18" t="s">
        <v>41</v>
      </c>
      <c r="B278" s="19">
        <v>0</v>
      </c>
      <c r="C278" s="19">
        <v>0.49974825113783627</v>
      </c>
      <c r="D278" s="19">
        <f>SUM(B278:C278)</f>
        <v>0.49974825113783627</v>
      </c>
    </row>
    <row r="279" spans="1:4" ht="12.75" customHeight="1" x14ac:dyDescent="0.2">
      <c r="A279" s="18" t="s">
        <v>42</v>
      </c>
      <c r="B279" s="19">
        <v>0</v>
      </c>
      <c r="C279" s="19">
        <v>0.49974825113783627</v>
      </c>
      <c r="D279" s="19">
        <f>SUM(B279:C279)</f>
        <v>0.49974825113783627</v>
      </c>
    </row>
    <row r="280" spans="1:4" ht="12.75" customHeight="1" x14ac:dyDescent="0.2">
      <c r="A280" s="18" t="s">
        <v>44</v>
      </c>
      <c r="B280" s="19">
        <v>0</v>
      </c>
      <c r="C280" s="19">
        <v>0.49974825113783627</v>
      </c>
      <c r="D280" s="19">
        <f>SUM(B280:C280)</f>
        <v>0.49974825113783627</v>
      </c>
    </row>
    <row r="281" spans="1:4" ht="12.75" customHeight="1" x14ac:dyDescent="0.2">
      <c r="A281" s="18" t="s">
        <v>45</v>
      </c>
      <c r="B281" s="19">
        <v>0</v>
      </c>
      <c r="C281" s="19">
        <v>0.49974825113783627</v>
      </c>
      <c r="D281" s="19">
        <f>SUM(B281:C281)</f>
        <v>0.49974825113783627</v>
      </c>
    </row>
    <row r="282" spans="1:4" ht="12.75" customHeight="1" x14ac:dyDescent="0.2">
      <c r="A282" s="18" t="s">
        <v>46</v>
      </c>
      <c r="B282" s="19">
        <v>0</v>
      </c>
      <c r="C282" s="19">
        <v>0.49974825113783627</v>
      </c>
      <c r="D282" s="19">
        <f>SUM(B282:C282)</f>
        <v>0.49974825113783627</v>
      </c>
    </row>
    <row r="283" spans="1:4" ht="12.75" customHeight="1" x14ac:dyDescent="0.2">
      <c r="A283" s="18" t="s">
        <v>48</v>
      </c>
      <c r="B283" s="19">
        <v>0</v>
      </c>
      <c r="C283" s="19">
        <v>0.49974825113783627</v>
      </c>
      <c r="D283" s="19">
        <f>SUM(B283:C283)</f>
        <v>0.49974825113783627</v>
      </c>
    </row>
    <row r="284" spans="1:4" ht="15" x14ac:dyDescent="0.25">
      <c r="A284" s="36"/>
    </row>
  </sheetData>
  <sortState xmlns:xlrd2="http://schemas.microsoft.com/office/spreadsheetml/2017/richdata2" ref="A12:D283">
    <sortCondition descending="1" ref="D12:D283"/>
  </sortState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137C6-1DF3-4521-855F-098E02C44FBB}">
  <dimension ref="A2:F423"/>
  <sheetViews>
    <sheetView workbookViewId="0">
      <selection sqref="A1:D330"/>
    </sheetView>
  </sheetViews>
  <sheetFormatPr defaultRowHeight="12.75" x14ac:dyDescent="0.2"/>
  <cols>
    <col min="1" max="1" width="40.5703125" style="13" customWidth="1"/>
    <col min="2" max="4" width="30.7109375" style="13" customWidth="1"/>
    <col min="5" max="16384" width="9.140625" style="13"/>
  </cols>
  <sheetData>
    <row r="2" spans="1:6" ht="15" customHeight="1" x14ac:dyDescent="0.2">
      <c r="B2" s="15" t="str">
        <f>Índice!A8</f>
        <v>MÊS DE CRÉDITO: Novembro de 2022</v>
      </c>
      <c r="C2" s="15"/>
      <c r="D2" s="15"/>
      <c r="F2" s="14"/>
    </row>
    <row r="3" spans="1:6" ht="15" customHeight="1" x14ac:dyDescent="0.2">
      <c r="B3" s="15" t="str">
        <f>Índice!A9</f>
        <v>MÊS DE COMPETÊNCIA: Setembro de 2022</v>
      </c>
      <c r="C3" s="15"/>
      <c r="D3" s="15"/>
      <c r="F3" s="14"/>
    </row>
    <row r="5" spans="1:6" x14ac:dyDescent="0.2">
      <c r="A5" s="15" t="s">
        <v>698</v>
      </c>
    </row>
    <row r="6" spans="1:6" x14ac:dyDescent="0.2">
      <c r="A6" s="13" t="s">
        <v>699</v>
      </c>
    </row>
    <row r="8" spans="1:6" x14ac:dyDescent="0.2">
      <c r="A8" s="16" t="s">
        <v>488</v>
      </c>
      <c r="B8" s="17" t="s">
        <v>489</v>
      </c>
      <c r="C8" s="17" t="s">
        <v>490</v>
      </c>
      <c r="D8" s="17" t="s">
        <v>491</v>
      </c>
    </row>
    <row r="9" spans="1:6" x14ac:dyDescent="0.2">
      <c r="A9" s="18" t="s">
        <v>493</v>
      </c>
      <c r="B9" s="19">
        <v>633.07500000000005</v>
      </c>
      <c r="C9" s="19">
        <v>474.80250000000001</v>
      </c>
      <c r="D9" s="19">
        <f>SUM(B9:C9)</f>
        <v>1107.8775000000001</v>
      </c>
    </row>
    <row r="11" spans="1:6" x14ac:dyDescent="0.2">
      <c r="A11" s="16" t="s">
        <v>3</v>
      </c>
      <c r="B11" s="17" t="s">
        <v>489</v>
      </c>
      <c r="C11" s="17" t="s">
        <v>490</v>
      </c>
      <c r="D11" s="17" t="s">
        <v>491</v>
      </c>
    </row>
    <row r="12" spans="1:6" x14ac:dyDescent="0.2">
      <c r="A12" s="18" t="s">
        <v>581</v>
      </c>
      <c r="B12" s="19">
        <v>15.369450867052025</v>
      </c>
      <c r="C12" s="19">
        <v>178.58095669573919</v>
      </c>
      <c r="D12" s="19">
        <f>SUM(B12:C12)</f>
        <v>193.95040756279121</v>
      </c>
    </row>
    <row r="13" spans="1:6" x14ac:dyDescent="0.2">
      <c r="A13" s="18" t="s">
        <v>574</v>
      </c>
      <c r="B13" s="19">
        <v>20.408092303190319</v>
      </c>
      <c r="C13" s="19">
        <v>151.96721585156652</v>
      </c>
      <c r="D13" s="19">
        <f>SUM(B13:C13)</f>
        <v>172.37530815475685</v>
      </c>
    </row>
    <row r="14" spans="1:6" x14ac:dyDescent="0.2">
      <c r="A14" s="18" t="s">
        <v>578</v>
      </c>
      <c r="B14" s="19">
        <v>127.99424837255448</v>
      </c>
      <c r="C14" s="19">
        <v>1.8408700613676281</v>
      </c>
      <c r="D14" s="19">
        <f>SUM(B14:C14)</f>
        <v>129.8351184339221</v>
      </c>
    </row>
    <row r="15" spans="1:6" x14ac:dyDescent="0.2">
      <c r="A15" s="18" t="s">
        <v>579</v>
      </c>
      <c r="B15" s="19">
        <v>21.224479768786132</v>
      </c>
      <c r="C15" s="19">
        <v>58.8203051743263</v>
      </c>
      <c r="D15" s="19">
        <f>SUM(B15:C15)</f>
        <v>80.044784943112433</v>
      </c>
    </row>
    <row r="16" spans="1:6" x14ac:dyDescent="0.2">
      <c r="A16" s="18" t="s">
        <v>580</v>
      </c>
      <c r="B16" s="19">
        <v>18.296965317919078</v>
      </c>
      <c r="C16" s="19">
        <v>48.22418261304567</v>
      </c>
      <c r="D16" s="19">
        <f>SUM(B16:C16)</f>
        <v>66.521147930964744</v>
      </c>
    </row>
    <row r="17" spans="1:4" x14ac:dyDescent="0.2">
      <c r="A17" s="18" t="s">
        <v>577</v>
      </c>
      <c r="B17" s="19">
        <v>20.632863685467541</v>
      </c>
      <c r="C17" s="19">
        <v>37.644715158896147</v>
      </c>
      <c r="D17" s="19">
        <f>SUM(B17:C17)</f>
        <v>58.277578844363688</v>
      </c>
    </row>
    <row r="18" spans="1:4" x14ac:dyDescent="0.2">
      <c r="A18" s="18" t="s">
        <v>583</v>
      </c>
      <c r="B18" s="19">
        <v>30.654392881225</v>
      </c>
      <c r="C18" s="19">
        <v>0</v>
      </c>
      <c r="D18" s="19">
        <f>SUM(B18:C18)</f>
        <v>30.654392881225</v>
      </c>
    </row>
    <row r="19" spans="1:4" x14ac:dyDescent="0.2">
      <c r="A19" s="18" t="s">
        <v>585</v>
      </c>
      <c r="B19" s="19">
        <v>29.415407038068697</v>
      </c>
      <c r="C19" s="19">
        <v>8.1585993751047955E-2</v>
      </c>
      <c r="D19" s="19">
        <f>SUM(B19:C19)</f>
        <v>29.496993031819745</v>
      </c>
    </row>
    <row r="20" spans="1:4" x14ac:dyDescent="0.2">
      <c r="A20" s="18" t="s">
        <v>584</v>
      </c>
      <c r="B20" s="19">
        <v>29.275144508670525</v>
      </c>
      <c r="C20" s="19">
        <v>0</v>
      </c>
      <c r="D20" s="19">
        <f>SUM(B20:C20)</f>
        <v>29.275144508670525</v>
      </c>
    </row>
    <row r="21" spans="1:4" x14ac:dyDescent="0.2">
      <c r="A21" s="18" t="s">
        <v>582</v>
      </c>
      <c r="B21" s="19">
        <v>28.458757043074709</v>
      </c>
      <c r="C21" s="19">
        <v>1.1199618874372529E-2</v>
      </c>
      <c r="D21" s="19">
        <f>SUM(B21:C21)</f>
        <v>28.46995666194908</v>
      </c>
    </row>
    <row r="22" spans="1:4" x14ac:dyDescent="0.2">
      <c r="A22" s="18" t="s">
        <v>575</v>
      </c>
      <c r="B22" s="19">
        <v>26.487892587201646</v>
      </c>
      <c r="C22" s="19">
        <v>2.8306269378785307E-2</v>
      </c>
      <c r="D22" s="19">
        <f>SUM(B22:C22)</f>
        <v>26.516198856580431</v>
      </c>
    </row>
    <row r="23" spans="1:4" ht="12.75" customHeight="1" x14ac:dyDescent="0.25">
      <c r="A23" s="40" t="s">
        <v>143</v>
      </c>
      <c r="B23" s="19">
        <v>1.3792483725544746</v>
      </c>
      <c r="C23" s="19">
        <v>17.750258154807913</v>
      </c>
      <c r="D23" s="19">
        <f>SUM(B23:C23)</f>
        <v>19.129506527362388</v>
      </c>
    </row>
    <row r="24" spans="1:4" x14ac:dyDescent="0.2">
      <c r="A24" s="18" t="s">
        <v>576</v>
      </c>
      <c r="B24" s="19">
        <v>17.565086705202312</v>
      </c>
      <c r="C24" s="19">
        <v>0</v>
      </c>
      <c r="D24" s="19">
        <f>SUM(B24:C24)</f>
        <v>17.565086705202312</v>
      </c>
    </row>
    <row r="25" spans="1:4" ht="12.75" customHeight="1" x14ac:dyDescent="0.25">
      <c r="A25" s="40" t="s">
        <v>142</v>
      </c>
      <c r="B25" s="19">
        <v>1.3792483725544746</v>
      </c>
      <c r="C25" s="19">
        <v>14.405794279139034</v>
      </c>
      <c r="D25" s="19">
        <f>SUM(B25:C25)</f>
        <v>15.785042651693509</v>
      </c>
    </row>
    <row r="26" spans="1:4" x14ac:dyDescent="0.2">
      <c r="A26" s="18" t="s">
        <v>140</v>
      </c>
      <c r="B26" s="19">
        <v>1.3792483725544746</v>
      </c>
      <c r="C26" s="19">
        <v>12.880561013534718</v>
      </c>
      <c r="D26" s="19">
        <f>SUM(B26:C26)</f>
        <v>14.259809386089193</v>
      </c>
    </row>
    <row r="27" spans="1:4" ht="12.75" customHeight="1" x14ac:dyDescent="0.25">
      <c r="A27" s="40" t="s">
        <v>141</v>
      </c>
      <c r="B27" s="19">
        <v>1.3792483725544746</v>
      </c>
      <c r="C27" s="19">
        <v>12.685003193299588</v>
      </c>
      <c r="D27" s="19">
        <f>SUM(B27:C27)</f>
        <v>14.064251565854063</v>
      </c>
    </row>
    <row r="28" spans="1:4" ht="12.75" customHeight="1" x14ac:dyDescent="0.25">
      <c r="A28" s="40" t="s">
        <v>137</v>
      </c>
      <c r="B28" s="19">
        <v>0</v>
      </c>
      <c r="C28" s="19">
        <v>9.6604207433212501</v>
      </c>
      <c r="D28" s="19">
        <f>SUM(B28:C28)</f>
        <v>9.6604207433212501</v>
      </c>
    </row>
    <row r="29" spans="1:4" ht="12.75" customHeight="1" x14ac:dyDescent="0.25">
      <c r="A29" s="40" t="s">
        <v>138</v>
      </c>
      <c r="B29" s="19">
        <v>0</v>
      </c>
      <c r="C29" s="19">
        <v>9.6604207433212501</v>
      </c>
      <c r="D29" s="19">
        <f>SUM(B29:C29)</f>
        <v>9.6604207433212501</v>
      </c>
    </row>
    <row r="30" spans="1:4" x14ac:dyDescent="0.2">
      <c r="A30" s="18" t="s">
        <v>139</v>
      </c>
      <c r="B30" s="19">
        <v>0.14026252939816994</v>
      </c>
      <c r="C30" s="19">
        <v>8.1026988486311531</v>
      </c>
      <c r="D30" s="19">
        <f>SUM(B30:C30)</f>
        <v>8.2429613780293227</v>
      </c>
    </row>
    <row r="31" spans="1:4" ht="12.75" customHeight="1" x14ac:dyDescent="0.25">
      <c r="A31" s="40" t="s">
        <v>134</v>
      </c>
      <c r="B31" s="19">
        <v>1.3792483725544746</v>
      </c>
      <c r="C31" s="19">
        <v>6.6478208564529782</v>
      </c>
      <c r="D31" s="19">
        <f>SUM(B31:C31)</f>
        <v>8.0270692290074521</v>
      </c>
    </row>
    <row r="32" spans="1:4" ht="12.75" customHeight="1" x14ac:dyDescent="0.25">
      <c r="A32" s="40" t="s">
        <v>135</v>
      </c>
      <c r="B32" s="19">
        <v>0</v>
      </c>
      <c r="C32" s="19">
        <v>7.2028971059099396</v>
      </c>
      <c r="D32" s="19">
        <f>SUM(B32:C32)</f>
        <v>7.2028971059099396</v>
      </c>
    </row>
    <row r="33" spans="1:4" ht="12.75" customHeight="1" x14ac:dyDescent="0.25">
      <c r="A33" s="40" t="s">
        <v>136</v>
      </c>
      <c r="B33" s="19">
        <v>0</v>
      </c>
      <c r="C33" s="19">
        <v>7.2028971059099396</v>
      </c>
      <c r="D33" s="19">
        <f>SUM(B33:C33)</f>
        <v>7.2028971059099396</v>
      </c>
    </row>
    <row r="34" spans="1:4" x14ac:dyDescent="0.2">
      <c r="A34" s="18" t="s">
        <v>133</v>
      </c>
      <c r="B34" s="19">
        <v>1.3792483725544746</v>
      </c>
      <c r="C34" s="19">
        <v>5.1097022105239986</v>
      </c>
      <c r="D34" s="19">
        <f>SUM(B34:C34)</f>
        <v>6.4889505830784735</v>
      </c>
    </row>
    <row r="35" spans="1:4" x14ac:dyDescent="0.2">
      <c r="A35" s="18" t="s">
        <v>599</v>
      </c>
      <c r="B35" s="19">
        <v>6.2218673218673253</v>
      </c>
      <c r="C35" s="19">
        <v>0</v>
      </c>
      <c r="D35" s="19">
        <f>SUM(B35:C35)</f>
        <v>6.2218673218673253</v>
      </c>
    </row>
    <row r="36" spans="1:4" x14ac:dyDescent="0.2">
      <c r="A36" s="18" t="s">
        <v>600</v>
      </c>
      <c r="B36" s="19">
        <v>6.2218673218673253</v>
      </c>
      <c r="C36" s="19">
        <v>0</v>
      </c>
      <c r="D36" s="19">
        <f>SUM(B36:C36)</f>
        <v>6.2218673218673253</v>
      </c>
    </row>
    <row r="37" spans="1:4" x14ac:dyDescent="0.2">
      <c r="A37" s="18" t="s">
        <v>602</v>
      </c>
      <c r="B37" s="19">
        <v>5.755227272727276</v>
      </c>
      <c r="C37" s="19">
        <v>0</v>
      </c>
      <c r="D37" s="19">
        <f>SUM(B37:C37)</f>
        <v>5.755227272727276</v>
      </c>
    </row>
    <row r="38" spans="1:4" x14ac:dyDescent="0.2">
      <c r="A38" s="18" t="s">
        <v>611</v>
      </c>
      <c r="B38" s="19">
        <v>5.755227272727276</v>
      </c>
      <c r="C38" s="19">
        <v>0</v>
      </c>
      <c r="D38" s="19">
        <f>SUM(B38:C38)</f>
        <v>5.755227272727276</v>
      </c>
    </row>
    <row r="39" spans="1:4" ht="12.75" customHeight="1" x14ac:dyDescent="0.25">
      <c r="A39" s="40" t="s">
        <v>131</v>
      </c>
      <c r="B39" s="19">
        <v>1.3792483725544746</v>
      </c>
      <c r="C39" s="19">
        <v>4.117804225784818</v>
      </c>
      <c r="D39" s="19">
        <f>SUM(B39:C39)</f>
        <v>5.4970525983392928</v>
      </c>
    </row>
    <row r="40" spans="1:4" x14ac:dyDescent="0.2">
      <c r="A40" s="18" t="s">
        <v>649</v>
      </c>
      <c r="B40" s="19">
        <v>5.4288497529853963</v>
      </c>
      <c r="C40" s="19">
        <v>1.0451254245661689E-2</v>
      </c>
      <c r="D40" s="19">
        <f>SUM(B40:C40)</f>
        <v>5.4393010072310579</v>
      </c>
    </row>
    <row r="41" spans="1:4" x14ac:dyDescent="0.2">
      <c r="A41" s="18" t="s">
        <v>132</v>
      </c>
      <c r="B41" s="19">
        <v>1.3792483725544746</v>
      </c>
      <c r="C41" s="19">
        <v>3.7535043861175192</v>
      </c>
      <c r="D41" s="19">
        <f>SUM(B41:C41)</f>
        <v>5.1327527586719937</v>
      </c>
    </row>
    <row r="42" spans="1:4" x14ac:dyDescent="0.2">
      <c r="A42" s="18" t="s">
        <v>595</v>
      </c>
      <c r="B42" s="19">
        <v>4.8219471744471774</v>
      </c>
      <c r="C42" s="19">
        <v>0</v>
      </c>
      <c r="D42" s="19">
        <f>SUM(B42:C42)</f>
        <v>4.8219471744471774</v>
      </c>
    </row>
    <row r="43" spans="1:4" x14ac:dyDescent="0.2">
      <c r="A43" s="18" t="s">
        <v>632</v>
      </c>
      <c r="B43" s="19">
        <v>4.8219471744471774</v>
      </c>
      <c r="C43" s="19">
        <v>0</v>
      </c>
      <c r="D43" s="19">
        <f>SUM(B43:C43)</f>
        <v>4.8219471744471774</v>
      </c>
    </row>
    <row r="44" spans="1:4" x14ac:dyDescent="0.2">
      <c r="A44" s="18" t="s">
        <v>601</v>
      </c>
      <c r="B44" s="19">
        <v>4.5108538083538114</v>
      </c>
      <c r="C44" s="19">
        <v>0</v>
      </c>
      <c r="D44" s="19">
        <f>SUM(B44:C44)</f>
        <v>4.5108538083538114</v>
      </c>
    </row>
    <row r="45" spans="1:4" x14ac:dyDescent="0.2">
      <c r="A45" s="18" t="s">
        <v>640</v>
      </c>
      <c r="B45" s="19">
        <v>4.5108538083538114</v>
      </c>
      <c r="C45" s="19">
        <v>0</v>
      </c>
      <c r="D45" s="19">
        <f>SUM(B45:C45)</f>
        <v>4.5108538083538114</v>
      </c>
    </row>
    <row r="46" spans="1:4" x14ac:dyDescent="0.2">
      <c r="A46" s="18" t="s">
        <v>603</v>
      </c>
      <c r="B46" s="19">
        <v>4.355307125307128</v>
      </c>
      <c r="C46" s="19">
        <v>8.399680496200896E-3</v>
      </c>
      <c r="D46" s="19">
        <f>SUM(B46:C46)</f>
        <v>4.3637068058033286</v>
      </c>
    </row>
    <row r="47" spans="1:4" x14ac:dyDescent="0.2">
      <c r="A47" s="18" t="s">
        <v>586</v>
      </c>
      <c r="B47" s="19">
        <v>4.355307125307128</v>
      </c>
      <c r="C47" s="19">
        <v>0</v>
      </c>
      <c r="D47" s="19">
        <f>SUM(B47:C47)</f>
        <v>4.355307125307128</v>
      </c>
    </row>
    <row r="48" spans="1:4" x14ac:dyDescent="0.2">
      <c r="A48" s="18" t="s">
        <v>589</v>
      </c>
      <c r="B48" s="19">
        <v>4.355307125307128</v>
      </c>
      <c r="C48" s="19">
        <v>0</v>
      </c>
      <c r="D48" s="19">
        <f>SUM(B48:C48)</f>
        <v>4.355307125307128</v>
      </c>
    </row>
    <row r="49" spans="1:4" x14ac:dyDescent="0.2">
      <c r="A49" s="18" t="s">
        <v>594</v>
      </c>
      <c r="B49" s="19">
        <v>4.355307125307128</v>
      </c>
      <c r="C49" s="19">
        <v>0</v>
      </c>
      <c r="D49" s="19">
        <f>SUM(B49:C49)</f>
        <v>4.355307125307128</v>
      </c>
    </row>
    <row r="50" spans="1:4" x14ac:dyDescent="0.2">
      <c r="A50" s="18" t="s">
        <v>606</v>
      </c>
      <c r="B50" s="19">
        <v>4.355307125307128</v>
      </c>
      <c r="C50" s="19">
        <v>0</v>
      </c>
      <c r="D50" s="19">
        <f>SUM(B50:C50)</f>
        <v>4.355307125307128</v>
      </c>
    </row>
    <row r="51" spans="1:4" x14ac:dyDescent="0.2">
      <c r="A51" s="18" t="s">
        <v>643</v>
      </c>
      <c r="B51" s="19">
        <v>4.355307125307128</v>
      </c>
      <c r="C51" s="19">
        <v>0</v>
      </c>
      <c r="D51" s="19">
        <f>SUM(B51:C51)</f>
        <v>4.355307125307128</v>
      </c>
    </row>
    <row r="52" spans="1:4" x14ac:dyDescent="0.2">
      <c r="A52" s="18" t="s">
        <v>620</v>
      </c>
      <c r="B52" s="19">
        <v>4.3400229716586143</v>
      </c>
      <c r="C52" s="19">
        <v>1.2109123125235474E-2</v>
      </c>
      <c r="D52" s="19">
        <f>SUM(B52:C52)</f>
        <v>4.3521320947838493</v>
      </c>
    </row>
    <row r="53" spans="1:4" x14ac:dyDescent="0.2">
      <c r="A53" s="18" t="s">
        <v>610</v>
      </c>
      <c r="B53" s="19">
        <v>4.1997604422604446</v>
      </c>
      <c r="C53" s="19">
        <v>0</v>
      </c>
      <c r="D53" s="19">
        <f>SUM(B53:C53)</f>
        <v>4.1997604422604446</v>
      </c>
    </row>
    <row r="54" spans="1:4" x14ac:dyDescent="0.2">
      <c r="A54" s="18" t="s">
        <v>619</v>
      </c>
      <c r="B54" s="19">
        <v>4.1997604422604446</v>
      </c>
      <c r="C54" s="19">
        <v>0</v>
      </c>
      <c r="D54" s="19">
        <f>SUM(B54:C54)</f>
        <v>4.1997604422604446</v>
      </c>
    </row>
    <row r="55" spans="1:4" x14ac:dyDescent="0.2">
      <c r="A55" s="18" t="s">
        <v>627</v>
      </c>
      <c r="B55" s="19">
        <v>4.1997604422604446</v>
      </c>
      <c r="C55" s="19">
        <v>0</v>
      </c>
      <c r="D55" s="19">
        <f>SUM(B55:C55)</f>
        <v>4.1997604422604446</v>
      </c>
    </row>
    <row r="56" spans="1:4" x14ac:dyDescent="0.2">
      <c r="A56" s="18" t="s">
        <v>608</v>
      </c>
      <c r="B56" s="19">
        <v>4.0442137592137613</v>
      </c>
      <c r="C56" s="19">
        <v>0</v>
      </c>
      <c r="D56" s="19">
        <f>SUM(B56:C56)</f>
        <v>4.0442137592137613</v>
      </c>
    </row>
    <row r="57" spans="1:4" x14ac:dyDescent="0.2">
      <c r="A57" s="18" t="s">
        <v>612</v>
      </c>
      <c r="B57" s="19">
        <v>4.0442137592137613</v>
      </c>
      <c r="C57" s="19">
        <v>0</v>
      </c>
      <c r="D57" s="19">
        <f>SUM(B57:C57)</f>
        <v>4.0442137592137613</v>
      </c>
    </row>
    <row r="58" spans="1:4" x14ac:dyDescent="0.2">
      <c r="A58" s="18" t="s">
        <v>633</v>
      </c>
      <c r="B58" s="19">
        <v>4.0442137592137613</v>
      </c>
      <c r="C58" s="19">
        <v>0</v>
      </c>
      <c r="D58" s="19">
        <f>SUM(B58:C58)</f>
        <v>4.0442137592137613</v>
      </c>
    </row>
    <row r="59" spans="1:4" x14ac:dyDescent="0.2">
      <c r="A59" s="18" t="s">
        <v>634</v>
      </c>
      <c r="B59" s="19">
        <v>4.0442137592137613</v>
      </c>
      <c r="C59" s="19">
        <v>0</v>
      </c>
      <c r="D59" s="19">
        <f>SUM(B59:C59)</f>
        <v>4.0442137592137613</v>
      </c>
    </row>
    <row r="60" spans="1:4" x14ac:dyDescent="0.2">
      <c r="A60" s="18" t="s">
        <v>635</v>
      </c>
      <c r="B60" s="19">
        <v>4.0442137592137613</v>
      </c>
      <c r="C60" s="19">
        <v>0</v>
      </c>
      <c r="D60" s="19">
        <f>SUM(B60:C60)</f>
        <v>4.0442137592137613</v>
      </c>
    </row>
    <row r="61" spans="1:4" x14ac:dyDescent="0.2">
      <c r="A61" s="18" t="s">
        <v>641</v>
      </c>
      <c r="B61" s="19">
        <v>4.0442137592137613</v>
      </c>
      <c r="C61" s="19">
        <v>0</v>
      </c>
      <c r="D61" s="19">
        <f>SUM(B61:C61)</f>
        <v>4.0442137592137613</v>
      </c>
    </row>
    <row r="62" spans="1:4" x14ac:dyDescent="0.2">
      <c r="A62" s="18" t="s">
        <v>646</v>
      </c>
      <c r="B62" s="19">
        <v>4.0442137592137613</v>
      </c>
      <c r="C62" s="19">
        <v>0</v>
      </c>
      <c r="D62" s="19">
        <f>SUM(B62:C62)</f>
        <v>4.0442137592137613</v>
      </c>
    </row>
    <row r="63" spans="1:4" x14ac:dyDescent="0.2">
      <c r="A63" s="18" t="s">
        <v>648</v>
      </c>
      <c r="B63" s="19">
        <v>4.0442137592137613</v>
      </c>
      <c r="C63" s="19">
        <v>0</v>
      </c>
      <c r="D63" s="19">
        <f>SUM(B63:C63)</f>
        <v>4.0442137592137613</v>
      </c>
    </row>
    <row r="64" spans="1:4" ht="12.75" customHeight="1" x14ac:dyDescent="0.25">
      <c r="A64" s="40" t="s">
        <v>130</v>
      </c>
      <c r="B64" s="19">
        <v>1.3792483725544746</v>
      </c>
      <c r="C64" s="19">
        <v>2.6591283336053038</v>
      </c>
      <c r="D64" s="19">
        <f>SUM(B64:C64)</f>
        <v>4.0383767061597782</v>
      </c>
    </row>
    <row r="65" spans="1:4" x14ac:dyDescent="0.2">
      <c r="A65" s="18" t="s">
        <v>630</v>
      </c>
      <c r="B65" s="19">
        <v>3.8886670761670783</v>
      </c>
      <c r="C65" s="19">
        <v>0</v>
      </c>
      <c r="D65" s="19">
        <f>SUM(B65:C65)</f>
        <v>3.8886670761670783</v>
      </c>
    </row>
    <row r="66" spans="1:4" x14ac:dyDescent="0.2">
      <c r="A66" s="18" t="s">
        <v>647</v>
      </c>
      <c r="B66" s="19">
        <v>3.8886670761670783</v>
      </c>
      <c r="C66" s="19">
        <v>0</v>
      </c>
      <c r="D66" s="19">
        <f>SUM(B66:C66)</f>
        <v>3.8886670761670783</v>
      </c>
    </row>
    <row r="67" spans="1:4" x14ac:dyDescent="0.2">
      <c r="A67" s="18" t="s">
        <v>128</v>
      </c>
      <c r="B67" s="19">
        <v>1.3792483725544746</v>
      </c>
      <c r="C67" s="19">
        <v>2.3736683148776097</v>
      </c>
      <c r="D67" s="19">
        <f>SUM(B67:C67)</f>
        <v>3.7529166874320845</v>
      </c>
    </row>
    <row r="68" spans="1:4" x14ac:dyDescent="0.2">
      <c r="A68" s="18" t="s">
        <v>628</v>
      </c>
      <c r="B68" s="19">
        <v>3.7331203931203949</v>
      </c>
      <c r="C68" s="19">
        <v>0</v>
      </c>
      <c r="D68" s="19">
        <f>SUM(B68:C68)</f>
        <v>3.7331203931203949</v>
      </c>
    </row>
    <row r="69" spans="1:4" x14ac:dyDescent="0.2">
      <c r="A69" s="18" t="s">
        <v>637</v>
      </c>
      <c r="B69" s="19">
        <v>3.7331203931203949</v>
      </c>
      <c r="C69" s="19">
        <v>0</v>
      </c>
      <c r="D69" s="19">
        <f>SUM(B69:C69)</f>
        <v>3.7331203931203949</v>
      </c>
    </row>
    <row r="70" spans="1:4" x14ac:dyDescent="0.2">
      <c r="A70" s="18" t="s">
        <v>596</v>
      </c>
      <c r="B70" s="19">
        <v>3.5775737100737119</v>
      </c>
      <c r="C70" s="19">
        <v>0</v>
      </c>
      <c r="D70" s="19">
        <f>SUM(B70:C70)</f>
        <v>3.5775737100737119</v>
      </c>
    </row>
    <row r="71" spans="1:4" x14ac:dyDescent="0.2">
      <c r="A71" s="18" t="s">
        <v>617</v>
      </c>
      <c r="B71" s="19">
        <v>3.5775737100737119</v>
      </c>
      <c r="C71" s="19">
        <v>0</v>
      </c>
      <c r="D71" s="19">
        <f>SUM(B71:C71)</f>
        <v>3.5775737100737119</v>
      </c>
    </row>
    <row r="72" spans="1:4" x14ac:dyDescent="0.2">
      <c r="A72" s="18" t="s">
        <v>622</v>
      </c>
      <c r="B72" s="19">
        <v>3.5775737100737119</v>
      </c>
      <c r="C72" s="19">
        <v>0</v>
      </c>
      <c r="D72" s="19">
        <f>SUM(B72:C72)</f>
        <v>3.5775737100737119</v>
      </c>
    </row>
    <row r="73" spans="1:4" x14ac:dyDescent="0.2">
      <c r="A73" s="18" t="s">
        <v>625</v>
      </c>
      <c r="B73" s="19">
        <v>3.5775737100737119</v>
      </c>
      <c r="C73" s="19">
        <v>0</v>
      </c>
      <c r="D73" s="19">
        <f>SUM(B73:C73)</f>
        <v>3.5775737100737119</v>
      </c>
    </row>
    <row r="74" spans="1:4" x14ac:dyDescent="0.2">
      <c r="A74" s="18" t="s">
        <v>631</v>
      </c>
      <c r="B74" s="19">
        <v>3.5775737100737119</v>
      </c>
      <c r="C74" s="19">
        <v>0</v>
      </c>
      <c r="D74" s="19">
        <f>SUM(B74:C74)</f>
        <v>3.5775737100737119</v>
      </c>
    </row>
    <row r="75" spans="1:4" x14ac:dyDescent="0.2">
      <c r="A75" s="18" t="s">
        <v>590</v>
      </c>
      <c r="B75" s="19">
        <v>3.4220270270270299</v>
      </c>
      <c r="C75" s="19">
        <v>0</v>
      </c>
      <c r="D75" s="19">
        <f>SUM(B75:C75)</f>
        <v>3.4220270270270299</v>
      </c>
    </row>
    <row r="76" spans="1:4" x14ac:dyDescent="0.2">
      <c r="A76" s="18" t="s">
        <v>615</v>
      </c>
      <c r="B76" s="19">
        <v>3.4220270270270299</v>
      </c>
      <c r="C76" s="19">
        <v>0</v>
      </c>
      <c r="D76" s="19">
        <f>SUM(B76:C76)</f>
        <v>3.4220270270270299</v>
      </c>
    </row>
    <row r="77" spans="1:4" x14ac:dyDescent="0.2">
      <c r="A77" s="18" t="s">
        <v>624</v>
      </c>
      <c r="B77" s="19">
        <v>3.4220270270270299</v>
      </c>
      <c r="C77" s="19">
        <v>0</v>
      </c>
      <c r="D77" s="19">
        <f>SUM(B77:C77)</f>
        <v>3.4220270270270299</v>
      </c>
    </row>
    <row r="78" spans="1:4" x14ac:dyDescent="0.2">
      <c r="A78" s="18" t="s">
        <v>639</v>
      </c>
      <c r="B78" s="19">
        <v>3.4220270270270299</v>
      </c>
      <c r="C78" s="19">
        <v>0</v>
      </c>
      <c r="D78" s="19">
        <f>SUM(B78:C78)</f>
        <v>3.4220270270270299</v>
      </c>
    </row>
    <row r="79" spans="1:4" x14ac:dyDescent="0.2">
      <c r="A79" s="18" t="s">
        <v>651</v>
      </c>
      <c r="B79" s="19">
        <v>3.4220270270270299</v>
      </c>
      <c r="C79" s="19">
        <v>0</v>
      </c>
      <c r="D79" s="19">
        <f>SUM(B79:C79)</f>
        <v>3.4220270270270299</v>
      </c>
    </row>
    <row r="80" spans="1:4" ht="12.75" customHeight="1" x14ac:dyDescent="0.25">
      <c r="A80" s="40" t="s">
        <v>126</v>
      </c>
      <c r="B80" s="19">
        <v>1.3792483725544746</v>
      </c>
      <c r="C80" s="19">
        <v>1.9943462277642587</v>
      </c>
      <c r="D80" s="19">
        <f>SUM(B80:C80)</f>
        <v>3.3735946003187331</v>
      </c>
    </row>
    <row r="81" spans="1:4" x14ac:dyDescent="0.2">
      <c r="A81" s="18" t="s">
        <v>587</v>
      </c>
      <c r="B81" s="19">
        <v>3.266480343980346</v>
      </c>
      <c r="C81" s="19">
        <v>0</v>
      </c>
      <c r="D81" s="19">
        <f>SUM(B81:C81)</f>
        <v>3.266480343980346</v>
      </c>
    </row>
    <row r="82" spans="1:4" x14ac:dyDescent="0.2">
      <c r="A82" s="18" t="s">
        <v>598</v>
      </c>
      <c r="B82" s="19">
        <v>3.266480343980346</v>
      </c>
      <c r="C82" s="19">
        <v>0</v>
      </c>
      <c r="D82" s="19">
        <f>SUM(B82:C82)</f>
        <v>3.266480343980346</v>
      </c>
    </row>
    <row r="83" spans="1:4" x14ac:dyDescent="0.2">
      <c r="A83" s="18" t="s">
        <v>604</v>
      </c>
      <c r="B83" s="19">
        <v>3.266480343980346</v>
      </c>
      <c r="C83" s="19">
        <v>0</v>
      </c>
      <c r="D83" s="19">
        <f>SUM(B83:C83)</f>
        <v>3.266480343980346</v>
      </c>
    </row>
    <row r="84" spans="1:4" x14ac:dyDescent="0.2">
      <c r="A84" s="18" t="s">
        <v>609</v>
      </c>
      <c r="B84" s="19">
        <v>3.266480343980346</v>
      </c>
      <c r="C84" s="19">
        <v>0</v>
      </c>
      <c r="D84" s="19">
        <f>SUM(B84:C84)</f>
        <v>3.266480343980346</v>
      </c>
    </row>
    <row r="85" spans="1:4" x14ac:dyDescent="0.2">
      <c r="A85" s="18" t="s">
        <v>613</v>
      </c>
      <c r="B85" s="19">
        <v>3.266480343980346</v>
      </c>
      <c r="C85" s="19">
        <v>0</v>
      </c>
      <c r="D85" s="19">
        <f>SUM(B85:C85)</f>
        <v>3.266480343980346</v>
      </c>
    </row>
    <row r="86" spans="1:4" x14ac:dyDescent="0.2">
      <c r="A86" s="18" t="s">
        <v>616</v>
      </c>
      <c r="B86" s="19">
        <v>3.266480343980346</v>
      </c>
      <c r="C86" s="19">
        <v>0</v>
      </c>
      <c r="D86" s="19">
        <f>SUM(B86:C86)</f>
        <v>3.266480343980346</v>
      </c>
    </row>
    <row r="87" spans="1:4" x14ac:dyDescent="0.2">
      <c r="A87" s="18" t="s">
        <v>618</v>
      </c>
      <c r="B87" s="19">
        <v>3.266480343980346</v>
      </c>
      <c r="C87" s="19">
        <v>0</v>
      </c>
      <c r="D87" s="19">
        <f>SUM(B87:C87)</f>
        <v>3.266480343980346</v>
      </c>
    </row>
    <row r="88" spans="1:4" x14ac:dyDescent="0.2">
      <c r="A88" s="18" t="s">
        <v>621</v>
      </c>
      <c r="B88" s="19">
        <v>3.266480343980346</v>
      </c>
      <c r="C88" s="19">
        <v>0</v>
      </c>
      <c r="D88" s="19">
        <f>SUM(B88:C88)</f>
        <v>3.266480343980346</v>
      </c>
    </row>
    <row r="89" spans="1:4" x14ac:dyDescent="0.2">
      <c r="A89" s="18" t="s">
        <v>623</v>
      </c>
      <c r="B89" s="19">
        <v>3.266480343980346</v>
      </c>
      <c r="C89" s="19">
        <v>0</v>
      </c>
      <c r="D89" s="19">
        <f>SUM(B89:C89)</f>
        <v>3.266480343980346</v>
      </c>
    </row>
    <row r="90" spans="1:4" x14ac:dyDescent="0.2">
      <c r="A90" s="18" t="s">
        <v>626</v>
      </c>
      <c r="B90" s="19">
        <v>3.266480343980346</v>
      </c>
      <c r="C90" s="19">
        <v>0</v>
      </c>
      <c r="D90" s="19">
        <f>SUM(B90:C90)</f>
        <v>3.266480343980346</v>
      </c>
    </row>
    <row r="91" spans="1:4" x14ac:dyDescent="0.2">
      <c r="A91" s="18" t="s">
        <v>638</v>
      </c>
      <c r="B91" s="19">
        <v>3.266480343980346</v>
      </c>
      <c r="C91" s="19">
        <v>0</v>
      </c>
      <c r="D91" s="19">
        <f>SUM(B91:C91)</f>
        <v>3.266480343980346</v>
      </c>
    </row>
    <row r="92" spans="1:4" x14ac:dyDescent="0.2">
      <c r="A92" s="18" t="s">
        <v>644</v>
      </c>
      <c r="B92" s="19">
        <v>3.266480343980346</v>
      </c>
      <c r="C92" s="19">
        <v>0</v>
      </c>
      <c r="D92" s="19">
        <f>SUM(B92:C92)</f>
        <v>3.266480343980346</v>
      </c>
    </row>
    <row r="93" spans="1:4" x14ac:dyDescent="0.2">
      <c r="A93" s="18" t="s">
        <v>645</v>
      </c>
      <c r="B93" s="19">
        <v>3.266480343980346</v>
      </c>
      <c r="C93" s="19">
        <v>0</v>
      </c>
      <c r="D93" s="19">
        <f>SUM(B93:C93)</f>
        <v>3.266480343980346</v>
      </c>
    </row>
    <row r="94" spans="1:4" x14ac:dyDescent="0.2">
      <c r="A94" s="18" t="s">
        <v>588</v>
      </c>
      <c r="B94" s="19">
        <v>3.1109336609336626</v>
      </c>
      <c r="C94" s="19">
        <v>0</v>
      </c>
      <c r="D94" s="19">
        <f>SUM(B94:C94)</f>
        <v>3.1109336609336626</v>
      </c>
    </row>
    <row r="95" spans="1:4" x14ac:dyDescent="0.2">
      <c r="A95" s="18" t="s">
        <v>591</v>
      </c>
      <c r="B95" s="19">
        <v>3.1109336609336626</v>
      </c>
      <c r="C95" s="19">
        <v>0</v>
      </c>
      <c r="D95" s="19">
        <f>SUM(B95:C95)</f>
        <v>3.1109336609336626</v>
      </c>
    </row>
    <row r="96" spans="1:4" x14ac:dyDescent="0.2">
      <c r="A96" s="18" t="s">
        <v>592</v>
      </c>
      <c r="B96" s="19">
        <v>3.1109336609336626</v>
      </c>
      <c r="C96" s="19">
        <v>0</v>
      </c>
      <c r="D96" s="19">
        <f>SUM(B96:C96)</f>
        <v>3.1109336609336626</v>
      </c>
    </row>
    <row r="97" spans="1:4" x14ac:dyDescent="0.2">
      <c r="A97" s="18" t="s">
        <v>593</v>
      </c>
      <c r="B97" s="19">
        <v>3.1109336609336626</v>
      </c>
      <c r="C97" s="19">
        <v>0</v>
      </c>
      <c r="D97" s="19">
        <f>SUM(B97:C97)</f>
        <v>3.1109336609336626</v>
      </c>
    </row>
    <row r="98" spans="1:4" x14ac:dyDescent="0.2">
      <c r="A98" s="18" t="s">
        <v>597</v>
      </c>
      <c r="B98" s="19">
        <v>3.1109336609336626</v>
      </c>
      <c r="C98" s="19">
        <v>0</v>
      </c>
      <c r="D98" s="19">
        <f>SUM(B98:C98)</f>
        <v>3.1109336609336626</v>
      </c>
    </row>
    <row r="99" spans="1:4" x14ac:dyDescent="0.2">
      <c r="A99" s="18" t="s">
        <v>605</v>
      </c>
      <c r="B99" s="19">
        <v>3.1109336609336626</v>
      </c>
      <c r="C99" s="19">
        <v>0</v>
      </c>
      <c r="D99" s="19">
        <f>SUM(B99:C99)</f>
        <v>3.1109336609336626</v>
      </c>
    </row>
    <row r="100" spans="1:4" x14ac:dyDescent="0.2">
      <c r="A100" s="18" t="s">
        <v>607</v>
      </c>
      <c r="B100" s="19">
        <v>3.1109336609336626</v>
      </c>
      <c r="C100" s="19">
        <v>0</v>
      </c>
      <c r="D100" s="19">
        <f>SUM(B100:C100)</f>
        <v>3.1109336609336626</v>
      </c>
    </row>
    <row r="101" spans="1:4" x14ac:dyDescent="0.2">
      <c r="A101" s="18" t="s">
        <v>614</v>
      </c>
      <c r="B101" s="19">
        <v>3.1109336609336626</v>
      </c>
      <c r="C101" s="19">
        <v>0</v>
      </c>
      <c r="D101" s="19">
        <f>SUM(B101:C101)</f>
        <v>3.1109336609336626</v>
      </c>
    </row>
    <row r="102" spans="1:4" x14ac:dyDescent="0.2">
      <c r="A102" s="18" t="s">
        <v>629</v>
      </c>
      <c r="B102" s="19">
        <v>3.1109336609336626</v>
      </c>
      <c r="C102" s="19">
        <v>0</v>
      </c>
      <c r="D102" s="19">
        <f>SUM(B102:C102)</f>
        <v>3.1109336609336626</v>
      </c>
    </row>
    <row r="103" spans="1:4" x14ac:dyDescent="0.2">
      <c r="A103" s="18" t="s">
        <v>636</v>
      </c>
      <c r="B103" s="19">
        <v>3.1109336609336626</v>
      </c>
      <c r="C103" s="19">
        <v>0</v>
      </c>
      <c r="D103" s="19">
        <f>SUM(B103:C103)</f>
        <v>3.1109336609336626</v>
      </c>
    </row>
    <row r="104" spans="1:4" x14ac:dyDescent="0.2">
      <c r="A104" s="18" t="s">
        <v>642</v>
      </c>
      <c r="B104" s="19">
        <v>3.1109336609336626</v>
      </c>
      <c r="C104" s="19">
        <v>0</v>
      </c>
      <c r="D104" s="19">
        <f>SUM(B104:C104)</f>
        <v>3.1109336609336626</v>
      </c>
    </row>
    <row r="105" spans="1:4" x14ac:dyDescent="0.2">
      <c r="A105" s="18" t="s">
        <v>650</v>
      </c>
      <c r="B105" s="19">
        <v>3.1109336609336626</v>
      </c>
      <c r="C105" s="19">
        <v>0</v>
      </c>
      <c r="D105" s="19">
        <f>SUM(B105:C105)</f>
        <v>3.1109336609336626</v>
      </c>
    </row>
    <row r="106" spans="1:4" x14ac:dyDescent="0.2">
      <c r="A106" s="18" t="s">
        <v>129</v>
      </c>
      <c r="B106" s="19">
        <v>0.14026252939816994</v>
      </c>
      <c r="C106" s="19">
        <v>2.6335322661684013</v>
      </c>
      <c r="D106" s="19">
        <f>SUM(B106:C106)</f>
        <v>2.7737947955665714</v>
      </c>
    </row>
    <row r="107" spans="1:4" x14ac:dyDescent="0.2">
      <c r="A107" s="18" t="s">
        <v>124</v>
      </c>
      <c r="B107" s="19">
        <v>1.3792483725544746</v>
      </c>
      <c r="C107" s="19">
        <v>1.074316312547444</v>
      </c>
      <c r="D107" s="19">
        <f>SUM(B107:C107)</f>
        <v>2.4535646851019184</v>
      </c>
    </row>
    <row r="108" spans="1:4" x14ac:dyDescent="0.2">
      <c r="A108" s="18" t="s">
        <v>121</v>
      </c>
      <c r="B108" s="19">
        <v>1.3792483725544746</v>
      </c>
      <c r="C108" s="19">
        <v>0.80573722319072361</v>
      </c>
      <c r="D108" s="19">
        <f>SUM(B108:C108)</f>
        <v>2.1849855957451982</v>
      </c>
    </row>
    <row r="109" spans="1:4" x14ac:dyDescent="0.2">
      <c r="A109" s="18" t="s">
        <v>111</v>
      </c>
      <c r="B109" s="19">
        <v>1.3792483725544746</v>
      </c>
      <c r="C109" s="19">
        <v>0.80553881119530946</v>
      </c>
      <c r="D109" s="19">
        <f>SUM(B109:C109)</f>
        <v>2.1847871837497843</v>
      </c>
    </row>
    <row r="110" spans="1:4" x14ac:dyDescent="0.2">
      <c r="A110" s="18" t="s">
        <v>107</v>
      </c>
      <c r="B110" s="19">
        <v>1.3792483725544746</v>
      </c>
      <c r="C110" s="19">
        <v>0.80432233158850164</v>
      </c>
      <c r="D110" s="19">
        <f>SUM(B110:C110)</f>
        <v>2.1835707041429764</v>
      </c>
    </row>
    <row r="111" spans="1:4" x14ac:dyDescent="0.2">
      <c r="A111" s="18" t="s">
        <v>108</v>
      </c>
      <c r="B111" s="19">
        <v>1.3792483725544746</v>
      </c>
      <c r="C111" s="19">
        <v>0.80432233158850164</v>
      </c>
      <c r="D111" s="19">
        <f>SUM(B111:C111)</f>
        <v>2.1835707041429764</v>
      </c>
    </row>
    <row r="112" spans="1:4" x14ac:dyDescent="0.2">
      <c r="A112" s="18" t="s">
        <v>109</v>
      </c>
      <c r="B112" s="19">
        <v>1.3792483725544746</v>
      </c>
      <c r="C112" s="19">
        <v>0.80432233158850164</v>
      </c>
      <c r="D112" s="19">
        <f>SUM(B112:C112)</f>
        <v>2.1835707041429764</v>
      </c>
    </row>
    <row r="113" spans="1:4" x14ac:dyDescent="0.2">
      <c r="A113" s="18" t="s">
        <v>110</v>
      </c>
      <c r="B113" s="19">
        <v>1.3792483725544746</v>
      </c>
      <c r="C113" s="19">
        <v>0.80432233158850164</v>
      </c>
      <c r="D113" s="19">
        <f>SUM(B113:C113)</f>
        <v>2.1835707041429764</v>
      </c>
    </row>
    <row r="114" spans="1:4" ht="12.75" customHeight="1" x14ac:dyDescent="0.25">
      <c r="A114" s="40" t="s">
        <v>125</v>
      </c>
      <c r="B114" s="19">
        <v>0</v>
      </c>
      <c r="C114" s="19">
        <v>1.9943462277642587</v>
      </c>
      <c r="D114" s="19">
        <f>SUM(B114:C114)</f>
        <v>1.9943462277642587</v>
      </c>
    </row>
    <row r="115" spans="1:4" x14ac:dyDescent="0.2">
      <c r="A115" s="18" t="s">
        <v>103</v>
      </c>
      <c r="B115" s="19">
        <v>1.3792483725544746</v>
      </c>
      <c r="C115" s="19">
        <v>0.40571974619243606</v>
      </c>
      <c r="D115" s="19">
        <f>SUM(B115:C115)</f>
        <v>1.7849681187469106</v>
      </c>
    </row>
    <row r="116" spans="1:4" ht="12.75" customHeight="1" x14ac:dyDescent="0.25">
      <c r="A116" s="40" t="s">
        <v>96</v>
      </c>
      <c r="B116" s="19">
        <v>1.3792483725544746</v>
      </c>
      <c r="C116" s="19">
        <v>0.22623628206847607</v>
      </c>
      <c r="D116" s="19">
        <f>SUM(B116:C116)</f>
        <v>1.6054846546229506</v>
      </c>
    </row>
    <row r="117" spans="1:4" ht="12.75" customHeight="1" x14ac:dyDescent="0.25">
      <c r="A117" s="40" t="s">
        <v>98</v>
      </c>
      <c r="B117" s="19">
        <v>1.3792483725544746</v>
      </c>
      <c r="C117" s="19">
        <v>0.21620684966061066</v>
      </c>
      <c r="D117" s="19">
        <f>SUM(B117:C117)</f>
        <v>1.5954552222150853</v>
      </c>
    </row>
    <row r="118" spans="1:4" x14ac:dyDescent="0.2">
      <c r="A118" s="18" t="s">
        <v>123</v>
      </c>
      <c r="B118" s="19">
        <v>0.14026252939816994</v>
      </c>
      <c r="C118" s="19">
        <v>1.38911094565662</v>
      </c>
      <c r="D118" s="19">
        <f>SUM(B118:C118)</f>
        <v>1.5293734750547898</v>
      </c>
    </row>
    <row r="119" spans="1:4" x14ac:dyDescent="0.2">
      <c r="A119" s="18" t="s">
        <v>93</v>
      </c>
      <c r="B119" s="19">
        <v>1.3792483725544746</v>
      </c>
      <c r="C119" s="19">
        <v>0.1369331118746677</v>
      </c>
      <c r="D119" s="19">
        <f>SUM(B119:C119)</f>
        <v>1.5161814844291424</v>
      </c>
    </row>
    <row r="120" spans="1:4" ht="12.75" customHeight="1" x14ac:dyDescent="0.25">
      <c r="A120" s="40" t="s">
        <v>74</v>
      </c>
      <c r="B120" s="19">
        <v>1.3792483725544746</v>
      </c>
      <c r="C120" s="19">
        <v>3.2334602854554806E-2</v>
      </c>
      <c r="D120" s="19">
        <f>SUM(B120:C120)</f>
        <v>1.4115829754090294</v>
      </c>
    </row>
    <row r="121" spans="1:4" ht="12.75" customHeight="1" x14ac:dyDescent="0.25">
      <c r="A121" s="40" t="s">
        <v>75</v>
      </c>
      <c r="B121" s="19">
        <v>1.3792483725544746</v>
      </c>
      <c r="C121" s="19">
        <v>3.2334602854554806E-2</v>
      </c>
      <c r="D121" s="19">
        <f>SUM(B121:C121)</f>
        <v>1.4115829754090294</v>
      </c>
    </row>
    <row r="122" spans="1:4" ht="12.75" customHeight="1" x14ac:dyDescent="0.25">
      <c r="A122" s="40" t="s">
        <v>120</v>
      </c>
      <c r="B122" s="19">
        <v>0.14026252939816994</v>
      </c>
      <c r="C122" s="19">
        <v>1.257461691975593</v>
      </c>
      <c r="D122" s="19">
        <f>SUM(B122:C122)</f>
        <v>1.3977242213737628</v>
      </c>
    </row>
    <row r="123" spans="1:4" x14ac:dyDescent="0.2">
      <c r="A123" s="18" t="s">
        <v>64</v>
      </c>
      <c r="B123" s="19">
        <v>1.3792483725544746</v>
      </c>
      <c r="C123" s="19">
        <v>1.1685528549638037E-2</v>
      </c>
      <c r="D123" s="19">
        <f>SUM(B123:C123)</f>
        <v>1.3909339011041126</v>
      </c>
    </row>
    <row r="124" spans="1:4" x14ac:dyDescent="0.2">
      <c r="A124" s="18" t="s">
        <v>182</v>
      </c>
      <c r="B124" s="19">
        <v>1.3792483725544746</v>
      </c>
      <c r="C124" s="19">
        <v>0</v>
      </c>
      <c r="D124" s="19">
        <f>SUM(B124:C124)</f>
        <v>1.3792483725544746</v>
      </c>
    </row>
    <row r="125" spans="1:4" x14ac:dyDescent="0.2">
      <c r="A125" s="18" t="s">
        <v>66</v>
      </c>
      <c r="B125" s="19">
        <v>1.3792483725544746</v>
      </c>
      <c r="C125" s="19">
        <v>0</v>
      </c>
      <c r="D125" s="19">
        <f>SUM(B125:C125)</f>
        <v>1.3792483725544746</v>
      </c>
    </row>
    <row r="126" spans="1:4" x14ac:dyDescent="0.2">
      <c r="A126" s="18" t="s">
        <v>280</v>
      </c>
      <c r="B126" s="19">
        <v>1.3792483725544746</v>
      </c>
      <c r="C126" s="19">
        <v>0</v>
      </c>
      <c r="D126" s="19">
        <f>SUM(B126:C126)</f>
        <v>1.3792483725544746</v>
      </c>
    </row>
    <row r="127" spans="1:4" x14ac:dyDescent="0.2">
      <c r="A127" s="18" t="s">
        <v>190</v>
      </c>
      <c r="B127" s="19">
        <v>1.3792483725544746</v>
      </c>
      <c r="C127" s="19">
        <v>0</v>
      </c>
      <c r="D127" s="19">
        <f>SUM(B127:C127)</f>
        <v>1.3792483725544746</v>
      </c>
    </row>
    <row r="128" spans="1:4" x14ac:dyDescent="0.2">
      <c r="A128" s="18" t="s">
        <v>160</v>
      </c>
      <c r="B128" s="19">
        <v>1.3792483725544746</v>
      </c>
      <c r="C128" s="19">
        <v>0</v>
      </c>
      <c r="D128" s="19">
        <f>SUM(B128:C128)</f>
        <v>1.3792483725544746</v>
      </c>
    </row>
    <row r="129" spans="1:4" x14ac:dyDescent="0.2">
      <c r="A129" s="18" t="s">
        <v>194</v>
      </c>
      <c r="B129" s="19">
        <v>1.3792483725544746</v>
      </c>
      <c r="C129" s="19">
        <v>0</v>
      </c>
      <c r="D129" s="19">
        <f>SUM(B129:C129)</f>
        <v>1.3792483725544746</v>
      </c>
    </row>
    <row r="130" spans="1:4" x14ac:dyDescent="0.2">
      <c r="A130" s="18" t="s">
        <v>5</v>
      </c>
      <c r="B130" s="19">
        <v>1.3792483725544746</v>
      </c>
      <c r="C130" s="19">
        <v>0</v>
      </c>
      <c r="D130" s="19">
        <f>SUM(B130:C130)</f>
        <v>1.3792483725544746</v>
      </c>
    </row>
    <row r="131" spans="1:4" x14ac:dyDescent="0.2">
      <c r="A131" s="18" t="s">
        <v>73</v>
      </c>
      <c r="B131" s="19">
        <v>1.3792483725544746</v>
      </c>
      <c r="C131" s="19">
        <v>0</v>
      </c>
      <c r="D131" s="19">
        <f>SUM(B131:C131)</f>
        <v>1.3792483725544746</v>
      </c>
    </row>
    <row r="132" spans="1:4" x14ac:dyDescent="0.2">
      <c r="A132" s="18" t="s">
        <v>8</v>
      </c>
      <c r="B132" s="19">
        <v>1.3792483725544746</v>
      </c>
      <c r="C132" s="19">
        <v>0</v>
      </c>
      <c r="D132" s="19">
        <f>SUM(B132:C132)</f>
        <v>1.3792483725544746</v>
      </c>
    </row>
    <row r="133" spans="1:4" x14ac:dyDescent="0.2">
      <c r="A133" s="18" t="s">
        <v>197</v>
      </c>
      <c r="B133" s="19">
        <v>1.3792483725544746</v>
      </c>
      <c r="C133" s="19">
        <v>0</v>
      </c>
      <c r="D133" s="19">
        <f>SUM(B133:C133)</f>
        <v>1.3792483725544746</v>
      </c>
    </row>
    <row r="134" spans="1:4" x14ac:dyDescent="0.2">
      <c r="A134" s="18" t="s">
        <v>198</v>
      </c>
      <c r="B134" s="19">
        <v>1.3792483725544746</v>
      </c>
      <c r="C134" s="19">
        <v>0</v>
      </c>
      <c r="D134" s="19">
        <f>SUM(B134:C134)</f>
        <v>1.3792483725544746</v>
      </c>
    </row>
    <row r="135" spans="1:4" x14ac:dyDescent="0.2">
      <c r="A135" s="18" t="s">
        <v>284</v>
      </c>
      <c r="B135" s="19">
        <v>1.3792483725544746</v>
      </c>
      <c r="C135" s="19">
        <v>0</v>
      </c>
      <c r="D135" s="19">
        <f>SUM(B135:C135)</f>
        <v>1.3792483725544746</v>
      </c>
    </row>
    <row r="136" spans="1:4" x14ac:dyDescent="0.2">
      <c r="A136" s="18" t="s">
        <v>248</v>
      </c>
      <c r="B136" s="19">
        <v>1.3792483725544746</v>
      </c>
      <c r="C136" s="19">
        <v>0</v>
      </c>
      <c r="D136" s="19">
        <f>SUM(B136:C136)</f>
        <v>1.3792483725544746</v>
      </c>
    </row>
    <row r="137" spans="1:4" x14ac:dyDescent="0.2">
      <c r="A137" s="18" t="s">
        <v>236</v>
      </c>
      <c r="B137" s="19">
        <v>1.3792483725544746</v>
      </c>
      <c r="C137" s="19">
        <v>0</v>
      </c>
      <c r="D137" s="19">
        <f>SUM(B137:C137)</f>
        <v>1.3792483725544746</v>
      </c>
    </row>
    <row r="138" spans="1:4" x14ac:dyDescent="0.2">
      <c r="A138" s="18" t="s">
        <v>254</v>
      </c>
      <c r="B138" s="19">
        <v>1.3792483725544746</v>
      </c>
      <c r="C138" s="19">
        <v>0</v>
      </c>
      <c r="D138" s="19">
        <f>SUM(B138:C138)</f>
        <v>1.3792483725544746</v>
      </c>
    </row>
    <row r="139" spans="1:4" x14ac:dyDescent="0.2">
      <c r="A139" s="18" t="s">
        <v>150</v>
      </c>
      <c r="B139" s="19">
        <v>1.3792483725544746</v>
      </c>
      <c r="C139" s="19">
        <v>0</v>
      </c>
      <c r="D139" s="19">
        <f>SUM(B139:C139)</f>
        <v>1.3792483725544746</v>
      </c>
    </row>
    <row r="140" spans="1:4" x14ac:dyDescent="0.2">
      <c r="A140" s="18" t="s">
        <v>233</v>
      </c>
      <c r="B140" s="19">
        <v>1.3792483725544746</v>
      </c>
      <c r="C140" s="19">
        <v>0</v>
      </c>
      <c r="D140" s="19">
        <f>SUM(B140:C140)</f>
        <v>1.3792483725544746</v>
      </c>
    </row>
    <row r="141" spans="1:4" x14ac:dyDescent="0.2">
      <c r="A141" s="18" t="s">
        <v>173</v>
      </c>
      <c r="B141" s="19">
        <v>1.3792483725544746</v>
      </c>
      <c r="C141" s="19">
        <v>0</v>
      </c>
      <c r="D141" s="19">
        <f>SUM(B141:C141)</f>
        <v>1.3792483725544746</v>
      </c>
    </row>
    <row r="142" spans="1:4" x14ac:dyDescent="0.2">
      <c r="A142" s="18" t="s">
        <v>285</v>
      </c>
      <c r="B142" s="19">
        <v>1.3792483725544746</v>
      </c>
      <c r="C142" s="19">
        <v>0</v>
      </c>
      <c r="D142" s="19">
        <f>SUM(B142:C142)</f>
        <v>1.3792483725544746</v>
      </c>
    </row>
    <row r="143" spans="1:4" x14ac:dyDescent="0.2">
      <c r="A143" s="18" t="s">
        <v>247</v>
      </c>
      <c r="B143" s="19">
        <v>1.3792483725544746</v>
      </c>
      <c r="C143" s="19">
        <v>0</v>
      </c>
      <c r="D143" s="19">
        <f>SUM(B143:C143)</f>
        <v>1.3792483725544746</v>
      </c>
    </row>
    <row r="144" spans="1:4" x14ac:dyDescent="0.2">
      <c r="A144" s="18" t="s">
        <v>286</v>
      </c>
      <c r="B144" s="19">
        <v>1.3792483725544746</v>
      </c>
      <c r="C144" s="19">
        <v>0</v>
      </c>
      <c r="D144" s="19">
        <f>SUM(B144:C144)</f>
        <v>1.3792483725544746</v>
      </c>
    </row>
    <row r="145" spans="1:4" x14ac:dyDescent="0.2">
      <c r="A145" s="18" t="s">
        <v>234</v>
      </c>
      <c r="B145" s="19">
        <v>1.3792483725544746</v>
      </c>
      <c r="C145" s="19">
        <v>0</v>
      </c>
      <c r="D145" s="19">
        <f>SUM(B145:C145)</f>
        <v>1.3792483725544746</v>
      </c>
    </row>
    <row r="146" spans="1:4" x14ac:dyDescent="0.2">
      <c r="A146" s="18" t="s">
        <v>181</v>
      </c>
      <c r="B146" s="19">
        <v>1.3792483725544746</v>
      </c>
      <c r="C146" s="19">
        <v>0</v>
      </c>
      <c r="D146" s="19">
        <f>SUM(B146:C146)</f>
        <v>1.3792483725544746</v>
      </c>
    </row>
    <row r="147" spans="1:4" x14ac:dyDescent="0.2">
      <c r="A147" s="18" t="s">
        <v>184</v>
      </c>
      <c r="B147" s="19">
        <v>1.3792483725544746</v>
      </c>
      <c r="C147" s="19">
        <v>0</v>
      </c>
      <c r="D147" s="19">
        <f>SUM(B147:C147)</f>
        <v>1.3792483725544746</v>
      </c>
    </row>
    <row r="148" spans="1:4" x14ac:dyDescent="0.2">
      <c r="A148" s="18" t="s">
        <v>151</v>
      </c>
      <c r="B148" s="19">
        <v>1.3792483725544746</v>
      </c>
      <c r="C148" s="19">
        <v>0</v>
      </c>
      <c r="D148" s="19">
        <f>SUM(B148:C148)</f>
        <v>1.3792483725544746</v>
      </c>
    </row>
    <row r="149" spans="1:4" x14ac:dyDescent="0.2">
      <c r="A149" s="18" t="s">
        <v>250</v>
      </c>
      <c r="B149" s="19">
        <v>1.3792483725544746</v>
      </c>
      <c r="C149" s="19">
        <v>0</v>
      </c>
      <c r="D149" s="19">
        <f>SUM(B149:C149)</f>
        <v>1.3792483725544746</v>
      </c>
    </row>
    <row r="150" spans="1:4" x14ac:dyDescent="0.2">
      <c r="A150" s="18" t="s">
        <v>17</v>
      </c>
      <c r="B150" s="19">
        <v>1.3792483725544746</v>
      </c>
      <c r="C150" s="19">
        <v>0</v>
      </c>
      <c r="D150" s="19">
        <f>SUM(B150:C150)</f>
        <v>1.3792483725544746</v>
      </c>
    </row>
    <row r="151" spans="1:4" x14ac:dyDescent="0.2">
      <c r="A151" s="18" t="s">
        <v>289</v>
      </c>
      <c r="B151" s="19">
        <v>1.3792483725544746</v>
      </c>
      <c r="C151" s="19">
        <v>0</v>
      </c>
      <c r="D151" s="19">
        <f>SUM(B151:C151)</f>
        <v>1.3792483725544746</v>
      </c>
    </row>
    <row r="152" spans="1:4" x14ac:dyDescent="0.2">
      <c r="A152" s="18" t="s">
        <v>189</v>
      </c>
      <c r="B152" s="19">
        <v>1.3792483725544746</v>
      </c>
      <c r="C152" s="19">
        <v>0</v>
      </c>
      <c r="D152" s="19">
        <f>SUM(B152:C152)</f>
        <v>1.3792483725544746</v>
      </c>
    </row>
    <row r="153" spans="1:4" x14ac:dyDescent="0.2">
      <c r="A153" s="18" t="s">
        <v>299</v>
      </c>
      <c r="B153" s="19">
        <v>1.3792483725544746</v>
      </c>
      <c r="C153" s="19">
        <v>0</v>
      </c>
      <c r="D153" s="19">
        <f>SUM(B153:C153)</f>
        <v>1.3792483725544746</v>
      </c>
    </row>
    <row r="154" spans="1:4" x14ac:dyDescent="0.2">
      <c r="A154" s="18" t="s">
        <v>235</v>
      </c>
      <c r="B154" s="19">
        <v>1.3792483725544746</v>
      </c>
      <c r="C154" s="19">
        <v>0</v>
      </c>
      <c r="D154" s="19">
        <f>SUM(B154:C154)</f>
        <v>1.3792483725544746</v>
      </c>
    </row>
    <row r="155" spans="1:4" x14ac:dyDescent="0.2">
      <c r="A155" s="18" t="s">
        <v>290</v>
      </c>
      <c r="B155" s="19">
        <v>1.3792483725544746</v>
      </c>
      <c r="C155" s="19">
        <v>0</v>
      </c>
      <c r="D155" s="19">
        <f>SUM(B155:C155)</f>
        <v>1.3792483725544746</v>
      </c>
    </row>
    <row r="156" spans="1:4" x14ac:dyDescent="0.2">
      <c r="A156" s="18" t="s">
        <v>291</v>
      </c>
      <c r="B156" s="19">
        <v>1.3792483725544746</v>
      </c>
      <c r="C156" s="19">
        <v>0</v>
      </c>
      <c r="D156" s="19">
        <f>SUM(B156:C156)</f>
        <v>1.3792483725544746</v>
      </c>
    </row>
    <row r="157" spans="1:4" x14ac:dyDescent="0.2">
      <c r="A157" s="18" t="s">
        <v>246</v>
      </c>
      <c r="B157" s="19">
        <v>1.3792483725544746</v>
      </c>
      <c r="C157" s="19">
        <v>0</v>
      </c>
      <c r="D157" s="19">
        <f>SUM(B157:C157)</f>
        <v>1.3792483725544746</v>
      </c>
    </row>
    <row r="158" spans="1:4" x14ac:dyDescent="0.2">
      <c r="A158" s="18" t="s">
        <v>292</v>
      </c>
      <c r="B158" s="19">
        <v>1.3792483725544746</v>
      </c>
      <c r="C158" s="19">
        <v>0</v>
      </c>
      <c r="D158" s="19">
        <f>SUM(B158:C158)</f>
        <v>1.3792483725544746</v>
      </c>
    </row>
    <row r="159" spans="1:4" x14ac:dyDescent="0.2">
      <c r="A159" s="18" t="s">
        <v>255</v>
      </c>
      <c r="B159" s="19">
        <v>1.3792483725544746</v>
      </c>
      <c r="C159" s="19">
        <v>0</v>
      </c>
      <c r="D159" s="19">
        <f>SUM(B159:C159)</f>
        <v>1.3792483725544746</v>
      </c>
    </row>
    <row r="160" spans="1:4" x14ac:dyDescent="0.2">
      <c r="A160" s="18" t="s">
        <v>433</v>
      </c>
      <c r="B160" s="19">
        <v>1.3792483725544746</v>
      </c>
      <c r="C160" s="19">
        <v>0</v>
      </c>
      <c r="D160" s="19">
        <f>SUM(B160:C160)</f>
        <v>1.3792483725544746</v>
      </c>
    </row>
    <row r="161" spans="1:4" x14ac:dyDescent="0.2">
      <c r="A161" s="18" t="s">
        <v>252</v>
      </c>
      <c r="B161" s="19">
        <v>1.3792483725544746</v>
      </c>
      <c r="C161" s="19">
        <v>0</v>
      </c>
      <c r="D161" s="19">
        <f>SUM(B161:C161)</f>
        <v>1.3792483725544746</v>
      </c>
    </row>
    <row r="162" spans="1:4" x14ac:dyDescent="0.2">
      <c r="A162" s="18" t="s">
        <v>7</v>
      </c>
      <c r="B162" s="19">
        <v>1.3792483725544746</v>
      </c>
      <c r="C162" s="19">
        <v>0</v>
      </c>
      <c r="D162" s="19">
        <f>SUM(B162:C162)</f>
        <v>1.3792483725544746</v>
      </c>
    </row>
    <row r="163" spans="1:4" x14ac:dyDescent="0.2">
      <c r="A163" s="18" t="s">
        <v>295</v>
      </c>
      <c r="B163" s="19">
        <v>1.3792483725544746</v>
      </c>
      <c r="C163" s="19">
        <v>0</v>
      </c>
      <c r="D163" s="19">
        <f>SUM(B163:C163)</f>
        <v>1.3792483725544746</v>
      </c>
    </row>
    <row r="164" spans="1:4" x14ac:dyDescent="0.2">
      <c r="A164" s="18" t="s">
        <v>201</v>
      </c>
      <c r="B164" s="19">
        <v>1.3792483725544746</v>
      </c>
      <c r="C164" s="19">
        <v>0</v>
      </c>
      <c r="D164" s="19">
        <f>SUM(B164:C164)</f>
        <v>1.3792483725544746</v>
      </c>
    </row>
    <row r="165" spans="1:4" x14ac:dyDescent="0.2">
      <c r="A165" s="18" t="s">
        <v>203</v>
      </c>
      <c r="B165" s="19">
        <v>1.3792483725544746</v>
      </c>
      <c r="C165" s="19">
        <v>0</v>
      </c>
      <c r="D165" s="19">
        <f>SUM(B165:C165)</f>
        <v>1.3792483725544746</v>
      </c>
    </row>
    <row r="166" spans="1:4" x14ac:dyDescent="0.2">
      <c r="A166" s="18" t="s">
        <v>244</v>
      </c>
      <c r="B166" s="19">
        <v>1.3792483725544746</v>
      </c>
      <c r="C166" s="19">
        <v>0</v>
      </c>
      <c r="D166" s="19">
        <f>SUM(B166:C166)</f>
        <v>1.3792483725544746</v>
      </c>
    </row>
    <row r="167" spans="1:4" x14ac:dyDescent="0.2">
      <c r="A167" s="18" t="s">
        <v>204</v>
      </c>
      <c r="B167" s="19">
        <v>1.3792483725544746</v>
      </c>
      <c r="C167" s="19">
        <v>0</v>
      </c>
      <c r="D167" s="19">
        <f>SUM(B167:C167)</f>
        <v>1.3792483725544746</v>
      </c>
    </row>
    <row r="168" spans="1:4" x14ac:dyDescent="0.2">
      <c r="A168" s="18" t="s">
        <v>147</v>
      </c>
      <c r="B168" s="19">
        <v>1.3792483725544746</v>
      </c>
      <c r="C168" s="19">
        <v>0</v>
      </c>
      <c r="D168" s="19">
        <f>SUM(B168:C168)</f>
        <v>1.3792483725544746</v>
      </c>
    </row>
    <row r="169" spans="1:4" x14ac:dyDescent="0.2">
      <c r="A169" s="18" t="s">
        <v>11</v>
      </c>
      <c r="B169" s="19">
        <v>1.3792483725544746</v>
      </c>
      <c r="C169" s="19">
        <v>0</v>
      </c>
      <c r="D169" s="19">
        <f>SUM(B169:C169)</f>
        <v>1.3792483725544746</v>
      </c>
    </row>
    <row r="170" spans="1:4" x14ac:dyDescent="0.2">
      <c r="A170" s="18" t="s">
        <v>188</v>
      </c>
      <c r="B170" s="19">
        <v>1.3792483725544746</v>
      </c>
      <c r="C170" s="19">
        <v>0</v>
      </c>
      <c r="D170" s="19">
        <f>SUM(B170:C170)</f>
        <v>1.3792483725544746</v>
      </c>
    </row>
    <row r="171" spans="1:4" x14ac:dyDescent="0.2">
      <c r="A171" s="18" t="s">
        <v>571</v>
      </c>
      <c r="B171" s="19">
        <v>1.3792483725544746</v>
      </c>
      <c r="C171" s="19">
        <v>0</v>
      </c>
      <c r="D171" s="19">
        <f>SUM(B171:C171)</f>
        <v>1.3792483725544746</v>
      </c>
    </row>
    <row r="172" spans="1:4" x14ac:dyDescent="0.2">
      <c r="A172" s="18" t="s">
        <v>515</v>
      </c>
      <c r="B172" s="19">
        <v>1.3792483725544746</v>
      </c>
      <c r="C172" s="19">
        <v>0</v>
      </c>
      <c r="D172" s="19">
        <f>SUM(B172:C172)</f>
        <v>1.3792483725544746</v>
      </c>
    </row>
    <row r="173" spans="1:4" x14ac:dyDescent="0.2">
      <c r="A173" s="18" t="s">
        <v>249</v>
      </c>
      <c r="B173" s="19">
        <v>1.3792483725544746</v>
      </c>
      <c r="C173" s="19">
        <v>0</v>
      </c>
      <c r="D173" s="19">
        <f>SUM(B173:C173)</f>
        <v>1.3792483725544746</v>
      </c>
    </row>
    <row r="174" spans="1:4" x14ac:dyDescent="0.2">
      <c r="A174" s="18" t="s">
        <v>159</v>
      </c>
      <c r="B174" s="19">
        <v>1.3792483725544746</v>
      </c>
      <c r="C174" s="19">
        <v>0</v>
      </c>
      <c r="D174" s="19">
        <f>SUM(B174:C174)</f>
        <v>1.3792483725544746</v>
      </c>
    </row>
    <row r="175" spans="1:4" x14ac:dyDescent="0.2">
      <c r="A175" s="18" t="s">
        <v>516</v>
      </c>
      <c r="B175" s="19">
        <v>1.3792483725544746</v>
      </c>
      <c r="C175" s="19">
        <v>0</v>
      </c>
      <c r="D175" s="19">
        <f>SUM(B175:C175)</f>
        <v>1.3792483725544746</v>
      </c>
    </row>
    <row r="176" spans="1:4" x14ac:dyDescent="0.2">
      <c r="A176" s="18" t="s">
        <v>6</v>
      </c>
      <c r="B176" s="19">
        <v>1.3792483725544746</v>
      </c>
      <c r="C176" s="19">
        <v>0</v>
      </c>
      <c r="D176" s="19">
        <f>SUM(B176:C176)</f>
        <v>1.3792483725544746</v>
      </c>
    </row>
    <row r="177" spans="1:4" x14ac:dyDescent="0.2">
      <c r="A177" s="18" t="s">
        <v>239</v>
      </c>
      <c r="B177" s="19">
        <v>1.3792483725544746</v>
      </c>
      <c r="C177" s="19">
        <v>0</v>
      </c>
      <c r="D177" s="19">
        <f>SUM(B177:C177)</f>
        <v>1.3792483725544746</v>
      </c>
    </row>
    <row r="178" spans="1:4" x14ac:dyDescent="0.2">
      <c r="A178" s="18" t="s">
        <v>242</v>
      </c>
      <c r="B178" s="19">
        <v>1.3792483725544746</v>
      </c>
      <c r="C178" s="19">
        <v>0</v>
      </c>
      <c r="D178" s="19">
        <f>SUM(B178:C178)</f>
        <v>1.3792483725544746</v>
      </c>
    </row>
    <row r="179" spans="1:4" x14ac:dyDescent="0.2">
      <c r="A179" s="18" t="s">
        <v>243</v>
      </c>
      <c r="B179" s="19">
        <v>1.3792483725544746</v>
      </c>
      <c r="C179" s="19">
        <v>0</v>
      </c>
      <c r="D179" s="19">
        <f>SUM(B179:C179)</f>
        <v>1.3792483725544746</v>
      </c>
    </row>
    <row r="180" spans="1:4" x14ac:dyDescent="0.2">
      <c r="A180" s="18" t="s">
        <v>237</v>
      </c>
      <c r="B180" s="19">
        <v>1.3792483725544746</v>
      </c>
      <c r="C180" s="19">
        <v>0</v>
      </c>
      <c r="D180" s="19">
        <f>SUM(B180:C180)</f>
        <v>1.3792483725544746</v>
      </c>
    </row>
    <row r="181" spans="1:4" x14ac:dyDescent="0.2">
      <c r="A181" s="18" t="s">
        <v>199</v>
      </c>
      <c r="B181" s="19">
        <v>1.3792483725544746</v>
      </c>
      <c r="C181" s="19">
        <v>0</v>
      </c>
      <c r="D181" s="19">
        <f>SUM(B181:C181)</f>
        <v>1.3792483725544746</v>
      </c>
    </row>
    <row r="182" spans="1:4" x14ac:dyDescent="0.2">
      <c r="A182" s="18" t="s">
        <v>238</v>
      </c>
      <c r="B182" s="19">
        <v>1.3792483725544746</v>
      </c>
      <c r="C182" s="19">
        <v>0</v>
      </c>
      <c r="D182" s="19">
        <f>SUM(B182:C182)</f>
        <v>1.3792483725544746</v>
      </c>
    </row>
    <row r="183" spans="1:4" x14ac:dyDescent="0.2">
      <c r="A183" s="18" t="s">
        <v>16</v>
      </c>
      <c r="B183" s="19">
        <v>1.3792483725544746</v>
      </c>
      <c r="C183" s="19">
        <v>0</v>
      </c>
      <c r="D183" s="19">
        <f>SUM(B183:C183)</f>
        <v>1.3792483725544746</v>
      </c>
    </row>
    <row r="184" spans="1:4" x14ac:dyDescent="0.2">
      <c r="A184" s="18" t="s">
        <v>51</v>
      </c>
      <c r="B184" s="19">
        <v>1.3792483725544746</v>
      </c>
      <c r="C184" s="19">
        <v>0</v>
      </c>
      <c r="D184" s="19">
        <f>SUM(B184:C184)</f>
        <v>1.3792483725544746</v>
      </c>
    </row>
    <row r="185" spans="1:4" x14ac:dyDescent="0.2">
      <c r="A185" s="18" t="s">
        <v>221</v>
      </c>
      <c r="B185" s="19">
        <v>1.3792483725544746</v>
      </c>
      <c r="C185" s="19">
        <v>0</v>
      </c>
      <c r="D185" s="19">
        <f>SUM(B185:C185)</f>
        <v>1.3792483725544746</v>
      </c>
    </row>
    <row r="186" spans="1:4" x14ac:dyDescent="0.2">
      <c r="A186" s="18" t="s">
        <v>79</v>
      </c>
      <c r="B186" s="19">
        <v>1.3792483725544746</v>
      </c>
      <c r="C186" s="19">
        <v>0</v>
      </c>
      <c r="D186" s="19">
        <f>SUM(B186:C186)</f>
        <v>1.3792483725544746</v>
      </c>
    </row>
    <row r="187" spans="1:4" x14ac:dyDescent="0.2">
      <c r="A187" s="18" t="s">
        <v>146</v>
      </c>
      <c r="B187" s="19">
        <v>1.3792483725544746</v>
      </c>
      <c r="C187" s="19">
        <v>0</v>
      </c>
      <c r="D187" s="19">
        <f>SUM(B187:C187)</f>
        <v>1.3792483725544746</v>
      </c>
    </row>
    <row r="188" spans="1:4" x14ac:dyDescent="0.2">
      <c r="A188" s="18" t="s">
        <v>177</v>
      </c>
      <c r="B188" s="19">
        <v>1.3792483725544746</v>
      </c>
      <c r="C188" s="19">
        <v>0</v>
      </c>
      <c r="D188" s="19">
        <f>SUM(B188:C188)</f>
        <v>1.3792483725544746</v>
      </c>
    </row>
    <row r="189" spans="1:4" x14ac:dyDescent="0.2">
      <c r="A189" s="18" t="s">
        <v>179</v>
      </c>
      <c r="B189" s="19">
        <v>1.3792483725544746</v>
      </c>
      <c r="C189" s="19">
        <v>0</v>
      </c>
      <c r="D189" s="19">
        <f>SUM(B189:C189)</f>
        <v>1.3792483725544746</v>
      </c>
    </row>
    <row r="190" spans="1:4" x14ac:dyDescent="0.2">
      <c r="A190" s="18" t="s">
        <v>240</v>
      </c>
      <c r="B190" s="19">
        <v>1.3792483725544746</v>
      </c>
      <c r="C190" s="19">
        <v>0</v>
      </c>
      <c r="D190" s="19">
        <f>SUM(B190:C190)</f>
        <v>1.3792483725544746</v>
      </c>
    </row>
    <row r="191" spans="1:4" x14ac:dyDescent="0.2">
      <c r="A191" s="18" t="s">
        <v>241</v>
      </c>
      <c r="B191" s="19">
        <v>1.3792483725544746</v>
      </c>
      <c r="C191" s="19">
        <v>0</v>
      </c>
      <c r="D191" s="19">
        <f>SUM(B191:C191)</f>
        <v>1.3792483725544746</v>
      </c>
    </row>
    <row r="192" spans="1:4" x14ac:dyDescent="0.2">
      <c r="A192" s="18" t="s">
        <v>9</v>
      </c>
      <c r="B192" s="19">
        <v>1.3792483725544746</v>
      </c>
      <c r="C192" s="19">
        <v>0</v>
      </c>
      <c r="D192" s="19">
        <f>SUM(B192:C192)</f>
        <v>1.3792483725544746</v>
      </c>
    </row>
    <row r="193" spans="1:4" x14ac:dyDescent="0.2">
      <c r="A193" s="18" t="s">
        <v>13</v>
      </c>
      <c r="B193" s="19">
        <v>1.3792483725544746</v>
      </c>
      <c r="C193" s="19">
        <v>0</v>
      </c>
      <c r="D193" s="19">
        <f>SUM(B193:C193)</f>
        <v>1.3792483725544746</v>
      </c>
    </row>
    <row r="194" spans="1:4" x14ac:dyDescent="0.2">
      <c r="A194" s="18" t="s">
        <v>18</v>
      </c>
      <c r="B194" s="19">
        <v>1.3792483725544746</v>
      </c>
      <c r="C194" s="19">
        <v>0</v>
      </c>
      <c r="D194" s="19">
        <f>SUM(B194:C194)</f>
        <v>1.3792483725544746</v>
      </c>
    </row>
    <row r="195" spans="1:4" x14ac:dyDescent="0.2">
      <c r="A195" s="18" t="s">
        <v>517</v>
      </c>
      <c r="B195" s="19">
        <v>1.3792483725544746</v>
      </c>
      <c r="C195" s="19">
        <v>0</v>
      </c>
      <c r="D195" s="19">
        <f>SUM(B195:C195)</f>
        <v>1.3792483725544746</v>
      </c>
    </row>
    <row r="196" spans="1:4" x14ac:dyDescent="0.2">
      <c r="A196" s="18" t="s">
        <v>54</v>
      </c>
      <c r="B196" s="19">
        <v>1.3792483725544746</v>
      </c>
      <c r="C196" s="19">
        <v>0</v>
      </c>
      <c r="D196" s="19">
        <f>SUM(B196:C196)</f>
        <v>1.3792483725544746</v>
      </c>
    </row>
    <row r="197" spans="1:4" x14ac:dyDescent="0.2">
      <c r="A197" s="18" t="s">
        <v>215</v>
      </c>
      <c r="B197" s="19">
        <v>1.3792483725544746</v>
      </c>
      <c r="C197" s="19">
        <v>0</v>
      </c>
      <c r="D197" s="19">
        <f>SUM(B197:C197)</f>
        <v>1.3792483725544746</v>
      </c>
    </row>
    <row r="198" spans="1:4" x14ac:dyDescent="0.2">
      <c r="A198" s="18" t="s">
        <v>88</v>
      </c>
      <c r="B198" s="19">
        <v>1.3792483725544746</v>
      </c>
      <c r="C198" s="19">
        <v>0</v>
      </c>
      <c r="D198" s="19">
        <f>SUM(B198:C198)</f>
        <v>1.3792483725544746</v>
      </c>
    </row>
    <row r="199" spans="1:4" x14ac:dyDescent="0.2">
      <c r="A199" s="18" t="s">
        <v>4</v>
      </c>
      <c r="B199" s="19">
        <v>1.3792483725544746</v>
      </c>
      <c r="C199" s="19">
        <v>0</v>
      </c>
      <c r="D199" s="19">
        <f>SUM(B199:C199)</f>
        <v>1.3792483725544746</v>
      </c>
    </row>
    <row r="200" spans="1:4" x14ac:dyDescent="0.2">
      <c r="A200" s="18" t="s">
        <v>171</v>
      </c>
      <c r="B200" s="19">
        <v>1.3792483725544746</v>
      </c>
      <c r="C200" s="19">
        <v>0</v>
      </c>
      <c r="D200" s="19">
        <f>SUM(B200:C200)</f>
        <v>1.3792483725544746</v>
      </c>
    </row>
    <row r="201" spans="1:4" x14ac:dyDescent="0.2">
      <c r="A201" s="18" t="s">
        <v>172</v>
      </c>
      <c r="B201" s="19">
        <v>1.3792483725544746</v>
      </c>
      <c r="C201" s="19">
        <v>0</v>
      </c>
      <c r="D201" s="19">
        <f>SUM(B201:C201)</f>
        <v>1.3792483725544746</v>
      </c>
    </row>
    <row r="202" spans="1:4" x14ac:dyDescent="0.2">
      <c r="A202" s="18" t="s">
        <v>166</v>
      </c>
      <c r="B202" s="19">
        <v>1.3792483725544746</v>
      </c>
      <c r="C202" s="19">
        <v>0</v>
      </c>
      <c r="D202" s="19">
        <f>SUM(B202:C202)</f>
        <v>1.3792483725544746</v>
      </c>
    </row>
    <row r="203" spans="1:4" x14ac:dyDescent="0.2">
      <c r="A203" s="18" t="s">
        <v>174</v>
      </c>
      <c r="B203" s="19">
        <v>1.3792483725544746</v>
      </c>
      <c r="C203" s="19">
        <v>0</v>
      </c>
      <c r="D203" s="19">
        <f>SUM(B203:C203)</f>
        <v>1.3792483725544746</v>
      </c>
    </row>
    <row r="204" spans="1:4" x14ac:dyDescent="0.2">
      <c r="A204" s="18" t="s">
        <v>175</v>
      </c>
      <c r="B204" s="19">
        <v>1.3792483725544746</v>
      </c>
      <c r="C204" s="19">
        <v>0</v>
      </c>
      <c r="D204" s="19">
        <f>SUM(B204:C204)</f>
        <v>1.3792483725544746</v>
      </c>
    </row>
    <row r="205" spans="1:4" x14ac:dyDescent="0.2">
      <c r="A205" s="18" t="s">
        <v>180</v>
      </c>
      <c r="B205" s="19">
        <v>1.3792483725544746</v>
      </c>
      <c r="C205" s="19">
        <v>0</v>
      </c>
      <c r="D205" s="19">
        <f>SUM(B205:C205)</f>
        <v>1.3792483725544746</v>
      </c>
    </row>
    <row r="206" spans="1:4" x14ac:dyDescent="0.2">
      <c r="A206" s="18" t="s">
        <v>154</v>
      </c>
      <c r="B206" s="19">
        <v>1.3792483725544746</v>
      </c>
      <c r="C206" s="19">
        <v>0</v>
      </c>
      <c r="D206" s="19">
        <f>SUM(B206:C206)</f>
        <v>1.3792483725544746</v>
      </c>
    </row>
    <row r="207" spans="1:4" x14ac:dyDescent="0.2">
      <c r="A207" s="18" t="s">
        <v>186</v>
      </c>
      <c r="B207" s="19">
        <v>1.3792483725544746</v>
      </c>
      <c r="C207" s="19">
        <v>0</v>
      </c>
      <c r="D207" s="19">
        <f>SUM(B207:C207)</f>
        <v>1.3792483725544746</v>
      </c>
    </row>
    <row r="208" spans="1:4" x14ac:dyDescent="0.2">
      <c r="A208" s="18" t="s">
        <v>155</v>
      </c>
      <c r="B208" s="19">
        <v>1.3792483725544746</v>
      </c>
      <c r="C208" s="19">
        <v>0</v>
      </c>
      <c r="D208" s="19">
        <f>SUM(B208:C208)</f>
        <v>1.3792483725544746</v>
      </c>
    </row>
    <row r="209" spans="1:4" ht="12.75" customHeight="1" x14ac:dyDescent="0.25">
      <c r="A209" s="40" t="s">
        <v>192</v>
      </c>
      <c r="B209" s="19">
        <v>1.3792483725544746</v>
      </c>
      <c r="C209" s="19">
        <v>0</v>
      </c>
      <c r="D209" s="19">
        <f>SUM(B209:C209)</f>
        <v>1.3792483725544746</v>
      </c>
    </row>
    <row r="210" spans="1:4" ht="12.75" customHeight="1" x14ac:dyDescent="0.25">
      <c r="A210" s="40" t="s">
        <v>12</v>
      </c>
      <c r="B210" s="19">
        <v>1.3792483725544746</v>
      </c>
      <c r="C210" s="19">
        <v>0</v>
      </c>
      <c r="D210" s="19">
        <f>SUM(B210:C210)</f>
        <v>1.3792483725544746</v>
      </c>
    </row>
    <row r="211" spans="1:4" ht="12.75" customHeight="1" x14ac:dyDescent="0.25">
      <c r="A211" s="40" t="s">
        <v>296</v>
      </c>
      <c r="B211" s="19">
        <v>1.3792483725544746</v>
      </c>
      <c r="C211" s="19">
        <v>0</v>
      </c>
      <c r="D211" s="19">
        <f>SUM(B211:C211)</f>
        <v>1.3792483725544746</v>
      </c>
    </row>
    <row r="212" spans="1:4" ht="12.75" customHeight="1" x14ac:dyDescent="0.25">
      <c r="A212" s="40" t="s">
        <v>161</v>
      </c>
      <c r="B212" s="19">
        <v>1.3792483725544746</v>
      </c>
      <c r="C212" s="19">
        <v>0</v>
      </c>
      <c r="D212" s="19">
        <f>SUM(B212:C212)</f>
        <v>1.3792483725544746</v>
      </c>
    </row>
    <row r="213" spans="1:4" ht="12.75" customHeight="1" x14ac:dyDescent="0.25">
      <c r="A213" s="40" t="s">
        <v>165</v>
      </c>
      <c r="B213" s="19">
        <v>1.3792483725544746</v>
      </c>
      <c r="C213" s="19">
        <v>0</v>
      </c>
      <c r="D213" s="19">
        <f>SUM(B213:C213)</f>
        <v>1.3792483725544746</v>
      </c>
    </row>
    <row r="214" spans="1:4" ht="12.75" customHeight="1" x14ac:dyDescent="0.25">
      <c r="A214" s="40" t="s">
        <v>206</v>
      </c>
      <c r="B214" s="19">
        <v>1.3792483725544746</v>
      </c>
      <c r="C214" s="19">
        <v>0</v>
      </c>
      <c r="D214" s="19">
        <f>SUM(B214:C214)</f>
        <v>1.3792483725544746</v>
      </c>
    </row>
    <row r="215" spans="1:4" ht="12.75" customHeight="1" x14ac:dyDescent="0.25">
      <c r="A215" s="40" t="s">
        <v>232</v>
      </c>
      <c r="B215" s="19">
        <v>1.3792483725544746</v>
      </c>
      <c r="C215" s="19">
        <v>0</v>
      </c>
      <c r="D215" s="19">
        <f>SUM(B215:C215)</f>
        <v>1.3792483725544746</v>
      </c>
    </row>
    <row r="216" spans="1:4" ht="12.75" customHeight="1" x14ac:dyDescent="0.25">
      <c r="A216" s="40" t="s">
        <v>223</v>
      </c>
      <c r="B216" s="19">
        <v>1.3792483725544746</v>
      </c>
      <c r="C216" s="19">
        <v>0</v>
      </c>
      <c r="D216" s="19">
        <f>SUM(B216:C216)</f>
        <v>1.3792483725544746</v>
      </c>
    </row>
    <row r="217" spans="1:4" ht="12.75" customHeight="1" x14ac:dyDescent="0.25">
      <c r="A217" s="40" t="s">
        <v>384</v>
      </c>
      <c r="B217" s="19">
        <v>1.3792483725544746</v>
      </c>
      <c r="C217" s="19">
        <v>0</v>
      </c>
      <c r="D217" s="19">
        <f>SUM(B217:C217)</f>
        <v>1.3792483725544746</v>
      </c>
    </row>
    <row r="218" spans="1:4" ht="12.75" customHeight="1" x14ac:dyDescent="0.25">
      <c r="A218" s="40" t="s">
        <v>375</v>
      </c>
      <c r="B218" s="19">
        <v>1.3792483725544746</v>
      </c>
      <c r="C218" s="19">
        <v>0</v>
      </c>
      <c r="D218" s="19">
        <f>SUM(B218:C218)</f>
        <v>1.3792483725544746</v>
      </c>
    </row>
    <row r="219" spans="1:4" ht="12.75" customHeight="1" x14ac:dyDescent="0.25">
      <c r="A219" s="40" t="s">
        <v>176</v>
      </c>
      <c r="B219" s="19">
        <v>1.3792483725544746</v>
      </c>
      <c r="C219" s="19">
        <v>0</v>
      </c>
      <c r="D219" s="19">
        <f>SUM(B219:C219)</f>
        <v>1.3792483725544746</v>
      </c>
    </row>
    <row r="220" spans="1:4" ht="12.75" customHeight="1" x14ac:dyDescent="0.25">
      <c r="A220" s="40" t="s">
        <v>178</v>
      </c>
      <c r="B220" s="19">
        <v>1.3792483725544746</v>
      </c>
      <c r="C220" s="19">
        <v>0</v>
      </c>
      <c r="D220" s="19">
        <f>SUM(B220:C220)</f>
        <v>1.3792483725544746</v>
      </c>
    </row>
    <row r="221" spans="1:4" ht="12.75" customHeight="1" x14ac:dyDescent="0.25">
      <c r="A221" s="40" t="s">
        <v>148</v>
      </c>
      <c r="B221" s="19">
        <v>1.3792483725544746</v>
      </c>
      <c r="C221" s="19">
        <v>0</v>
      </c>
      <c r="D221" s="19">
        <f>SUM(B221:C221)</f>
        <v>1.3792483725544746</v>
      </c>
    </row>
    <row r="222" spans="1:4" ht="12.75" customHeight="1" x14ac:dyDescent="0.25">
      <c r="A222" s="40" t="s">
        <v>149</v>
      </c>
      <c r="B222" s="19">
        <v>1.3792483725544746</v>
      </c>
      <c r="C222" s="19">
        <v>0</v>
      </c>
      <c r="D222" s="19">
        <f>SUM(B222:C222)</f>
        <v>1.3792483725544746</v>
      </c>
    </row>
    <row r="223" spans="1:4" ht="12.75" customHeight="1" x14ac:dyDescent="0.25">
      <c r="A223" s="40" t="s">
        <v>183</v>
      </c>
      <c r="B223" s="19">
        <v>1.3792483725544746</v>
      </c>
      <c r="C223" s="19">
        <v>0</v>
      </c>
      <c r="D223" s="19">
        <f>SUM(B223:C223)</f>
        <v>1.3792483725544746</v>
      </c>
    </row>
    <row r="224" spans="1:4" ht="12.75" customHeight="1" x14ac:dyDescent="0.25">
      <c r="A224" s="40" t="s">
        <v>152</v>
      </c>
      <c r="B224" s="19">
        <v>1.3792483725544746</v>
      </c>
      <c r="C224" s="19">
        <v>0</v>
      </c>
      <c r="D224" s="19">
        <f>SUM(B224:C224)</f>
        <v>1.3792483725544746</v>
      </c>
    </row>
    <row r="225" spans="1:4" ht="12.75" customHeight="1" x14ac:dyDescent="0.25">
      <c r="A225" s="40" t="s">
        <v>156</v>
      </c>
      <c r="B225" s="19">
        <v>1.3792483725544746</v>
      </c>
      <c r="C225" s="19">
        <v>0</v>
      </c>
      <c r="D225" s="19">
        <f>SUM(B225:C225)</f>
        <v>1.3792483725544746</v>
      </c>
    </row>
    <row r="226" spans="1:4" ht="12.75" customHeight="1" x14ac:dyDescent="0.25">
      <c r="A226" s="40" t="s">
        <v>157</v>
      </c>
      <c r="B226" s="19">
        <v>1.3792483725544746</v>
      </c>
      <c r="C226" s="19">
        <v>0</v>
      </c>
      <c r="D226" s="19">
        <f>SUM(B226:C226)</f>
        <v>1.3792483725544746</v>
      </c>
    </row>
    <row r="227" spans="1:4" ht="12.75" customHeight="1" x14ac:dyDescent="0.25">
      <c r="A227" s="40" t="s">
        <v>158</v>
      </c>
      <c r="B227" s="19">
        <v>1.3792483725544746</v>
      </c>
      <c r="C227" s="19">
        <v>0</v>
      </c>
      <c r="D227" s="19">
        <f>SUM(B227:C227)</f>
        <v>1.3792483725544746</v>
      </c>
    </row>
    <row r="228" spans="1:4" ht="12.75" customHeight="1" x14ac:dyDescent="0.25">
      <c r="A228" s="40" t="s">
        <v>14</v>
      </c>
      <c r="B228" s="19">
        <v>1.3792483725544746</v>
      </c>
      <c r="C228" s="19">
        <v>0</v>
      </c>
      <c r="D228" s="19">
        <f>SUM(B228:C228)</f>
        <v>1.3792483725544746</v>
      </c>
    </row>
    <row r="229" spans="1:4" ht="12.75" customHeight="1" x14ac:dyDescent="0.25">
      <c r="A229" s="40" t="s">
        <v>191</v>
      </c>
      <c r="B229" s="19">
        <v>1.3792483725544746</v>
      </c>
      <c r="C229" s="19">
        <v>0</v>
      </c>
      <c r="D229" s="19">
        <f>SUM(B229:C229)</f>
        <v>1.3792483725544746</v>
      </c>
    </row>
    <row r="230" spans="1:4" ht="12.75" customHeight="1" x14ac:dyDescent="0.25">
      <c r="A230" s="40" t="s">
        <v>19</v>
      </c>
      <c r="B230" s="19">
        <v>1.3792483725544746</v>
      </c>
      <c r="C230" s="19">
        <v>0</v>
      </c>
      <c r="D230" s="19">
        <f>SUM(B230:C230)</f>
        <v>1.3792483725544746</v>
      </c>
    </row>
    <row r="231" spans="1:4" ht="12.75" customHeight="1" x14ac:dyDescent="0.25">
      <c r="A231" s="40" t="s">
        <v>193</v>
      </c>
      <c r="B231" s="19">
        <v>1.3792483725544746</v>
      </c>
      <c r="C231" s="19">
        <v>0</v>
      </c>
      <c r="D231" s="19">
        <f>SUM(B231:C231)</f>
        <v>1.3792483725544746</v>
      </c>
    </row>
    <row r="232" spans="1:4" ht="12.75" customHeight="1" x14ac:dyDescent="0.25">
      <c r="A232" s="40" t="s">
        <v>21</v>
      </c>
      <c r="B232" s="19">
        <v>1.3792483725544746</v>
      </c>
      <c r="C232" s="19">
        <v>0</v>
      </c>
      <c r="D232" s="19">
        <f>SUM(B232:C232)</f>
        <v>1.3792483725544746</v>
      </c>
    </row>
    <row r="233" spans="1:4" ht="12.75" customHeight="1" x14ac:dyDescent="0.25">
      <c r="A233" s="40" t="s">
        <v>10</v>
      </c>
      <c r="B233" s="19">
        <v>1.3792483725544746</v>
      </c>
      <c r="C233" s="19">
        <v>0</v>
      </c>
      <c r="D233" s="19">
        <f>SUM(B233:C233)</f>
        <v>1.3792483725544746</v>
      </c>
    </row>
    <row r="234" spans="1:4" ht="12.75" customHeight="1" x14ac:dyDescent="0.25">
      <c r="A234" s="40" t="s">
        <v>162</v>
      </c>
      <c r="B234" s="19">
        <v>1.3792483725544746</v>
      </c>
      <c r="C234" s="19">
        <v>0</v>
      </c>
      <c r="D234" s="19">
        <f>SUM(B234:C234)</f>
        <v>1.3792483725544746</v>
      </c>
    </row>
    <row r="235" spans="1:4" ht="12.75" customHeight="1" x14ac:dyDescent="0.25">
      <c r="A235" s="40" t="s">
        <v>205</v>
      </c>
      <c r="B235" s="19">
        <v>1.3792483725544746</v>
      </c>
      <c r="C235" s="19">
        <v>0</v>
      </c>
      <c r="D235" s="19">
        <f>SUM(B235:C235)</f>
        <v>1.3792483725544746</v>
      </c>
    </row>
    <row r="236" spans="1:4" ht="12.75" customHeight="1" x14ac:dyDescent="0.25">
      <c r="A236" s="40" t="s">
        <v>202</v>
      </c>
      <c r="B236" s="19">
        <v>1.3792483725544746</v>
      </c>
      <c r="C236" s="19">
        <v>0</v>
      </c>
      <c r="D236" s="19">
        <f>SUM(B236:C236)</f>
        <v>1.3792483725544746</v>
      </c>
    </row>
    <row r="237" spans="1:4" ht="12.75" customHeight="1" x14ac:dyDescent="0.25">
      <c r="A237" s="40" t="s">
        <v>228</v>
      </c>
      <c r="B237" s="19">
        <v>1.3792483725544746</v>
      </c>
      <c r="C237" s="19">
        <v>0</v>
      </c>
      <c r="D237" s="19">
        <f>SUM(B237:C237)</f>
        <v>1.3792483725544746</v>
      </c>
    </row>
    <row r="238" spans="1:4" ht="12.75" customHeight="1" x14ac:dyDescent="0.25">
      <c r="A238" s="40" t="s">
        <v>229</v>
      </c>
      <c r="B238" s="19">
        <v>1.3792483725544746</v>
      </c>
      <c r="C238" s="19">
        <v>0</v>
      </c>
      <c r="D238" s="19">
        <f>SUM(B238:C238)</f>
        <v>1.3792483725544746</v>
      </c>
    </row>
    <row r="239" spans="1:4" ht="12.75" customHeight="1" x14ac:dyDescent="0.25">
      <c r="A239" s="40" t="s">
        <v>67</v>
      </c>
      <c r="B239" s="19">
        <v>1.3792483725544746</v>
      </c>
      <c r="C239" s="19">
        <v>0</v>
      </c>
      <c r="D239" s="19">
        <f>SUM(B239:C239)</f>
        <v>1.3792483725544746</v>
      </c>
    </row>
    <row r="240" spans="1:4" ht="12.75" customHeight="1" x14ac:dyDescent="0.25">
      <c r="A240" s="40" t="s">
        <v>15</v>
      </c>
      <c r="B240" s="19">
        <v>1.3792483725544746</v>
      </c>
      <c r="C240" s="19">
        <v>0</v>
      </c>
      <c r="D240" s="19">
        <f>SUM(B240:C240)</f>
        <v>1.3792483725544746</v>
      </c>
    </row>
    <row r="241" spans="1:4" ht="12.75" customHeight="1" x14ac:dyDescent="0.25">
      <c r="A241" s="40" t="s">
        <v>90</v>
      </c>
      <c r="B241" s="19">
        <v>1.3792483725544746</v>
      </c>
      <c r="C241" s="19">
        <v>0</v>
      </c>
      <c r="D241" s="19">
        <f>SUM(B241:C241)</f>
        <v>1.3792483725544746</v>
      </c>
    </row>
    <row r="242" spans="1:4" ht="12.75" customHeight="1" x14ac:dyDescent="0.25">
      <c r="A242" s="40" t="s">
        <v>112</v>
      </c>
      <c r="B242" s="19">
        <v>0</v>
      </c>
      <c r="C242" s="19">
        <v>1.2774255245813508</v>
      </c>
      <c r="D242" s="19">
        <f>SUM(B242:C242)</f>
        <v>1.2774255245813508</v>
      </c>
    </row>
    <row r="243" spans="1:4" ht="12.75" customHeight="1" x14ac:dyDescent="0.25">
      <c r="A243" s="40" t="s">
        <v>113</v>
      </c>
      <c r="B243" s="19">
        <v>0</v>
      </c>
      <c r="C243" s="19">
        <v>1.2774255245813508</v>
      </c>
      <c r="D243" s="19">
        <f>SUM(B243:C243)</f>
        <v>1.2774255245813508</v>
      </c>
    </row>
    <row r="244" spans="1:4" ht="12.75" customHeight="1" x14ac:dyDescent="0.25">
      <c r="A244" s="40" t="s">
        <v>114</v>
      </c>
      <c r="B244" s="19">
        <v>0</v>
      </c>
      <c r="C244" s="19">
        <v>1.2774255245813508</v>
      </c>
      <c r="D244" s="19">
        <f>SUM(B244:C244)</f>
        <v>1.2774255245813508</v>
      </c>
    </row>
    <row r="245" spans="1:4" ht="12.75" customHeight="1" x14ac:dyDescent="0.25">
      <c r="A245" s="40" t="s">
        <v>115</v>
      </c>
      <c r="B245" s="19">
        <v>0</v>
      </c>
      <c r="C245" s="19">
        <v>1.2774255245813508</v>
      </c>
      <c r="D245" s="19">
        <f>SUM(B245:C245)</f>
        <v>1.2774255245813508</v>
      </c>
    </row>
    <row r="246" spans="1:4" ht="12.75" customHeight="1" x14ac:dyDescent="0.25">
      <c r="A246" s="40" t="s">
        <v>116</v>
      </c>
      <c r="B246" s="19">
        <v>0</v>
      </c>
      <c r="C246" s="19">
        <v>1.2353412452957264</v>
      </c>
      <c r="D246" s="19">
        <f>SUM(B246:C246)</f>
        <v>1.2353412452957264</v>
      </c>
    </row>
    <row r="247" spans="1:4" ht="12.75" customHeight="1" x14ac:dyDescent="0.25">
      <c r="A247" s="40" t="s">
        <v>117</v>
      </c>
      <c r="B247" s="19">
        <v>0</v>
      </c>
      <c r="C247" s="19">
        <v>1.2353412452957264</v>
      </c>
      <c r="D247" s="19">
        <f>SUM(B247:C247)</f>
        <v>1.2353412452957264</v>
      </c>
    </row>
    <row r="248" spans="1:4" ht="12.75" customHeight="1" x14ac:dyDescent="0.25">
      <c r="A248" s="40" t="s">
        <v>118</v>
      </c>
      <c r="B248" s="19">
        <v>0</v>
      </c>
      <c r="C248" s="19">
        <v>1.2353412452957264</v>
      </c>
      <c r="D248" s="19">
        <f>SUM(B248:C248)</f>
        <v>1.2353412452957264</v>
      </c>
    </row>
    <row r="249" spans="1:4" ht="12.75" customHeight="1" x14ac:dyDescent="0.25">
      <c r="A249" s="40" t="s">
        <v>119</v>
      </c>
      <c r="B249" s="19">
        <v>0</v>
      </c>
      <c r="C249" s="19">
        <v>1.2353412452957264</v>
      </c>
      <c r="D249" s="19">
        <f>SUM(B249:C249)</f>
        <v>1.2353412452957264</v>
      </c>
    </row>
    <row r="250" spans="1:4" ht="12.75" customHeight="1" x14ac:dyDescent="0.25">
      <c r="A250" s="40" t="s">
        <v>122</v>
      </c>
      <c r="B250" s="19">
        <v>0</v>
      </c>
      <c r="C250" s="19">
        <v>0.80573722319072361</v>
      </c>
      <c r="D250" s="19">
        <f>SUM(B250:C250)</f>
        <v>0.80573722319072361</v>
      </c>
    </row>
    <row r="251" spans="1:4" ht="12.75" customHeight="1" x14ac:dyDescent="0.25">
      <c r="A251" s="40" t="s">
        <v>106</v>
      </c>
      <c r="B251" s="19">
        <v>0</v>
      </c>
      <c r="C251" s="19">
        <v>0.80432233158850164</v>
      </c>
      <c r="D251" s="19">
        <f>SUM(B251:C251)</f>
        <v>0.80432233158850164</v>
      </c>
    </row>
    <row r="252" spans="1:4" ht="12.75" customHeight="1" x14ac:dyDescent="0.25">
      <c r="A252" s="40" t="s">
        <v>100</v>
      </c>
      <c r="B252" s="19">
        <v>0.14026252939816994</v>
      </c>
      <c r="C252" s="19">
        <v>0.40980287746200805</v>
      </c>
      <c r="D252" s="19">
        <f>SUM(B252:C252)</f>
        <v>0.55006540686017802</v>
      </c>
    </row>
    <row r="253" spans="1:4" ht="12.75" customHeight="1" x14ac:dyDescent="0.25">
      <c r="A253" s="40" t="s">
        <v>101</v>
      </c>
      <c r="B253" s="19">
        <v>0.14026252939816994</v>
      </c>
      <c r="C253" s="19">
        <v>0.40980287746200805</v>
      </c>
      <c r="D253" s="19">
        <f>SUM(B253:C253)</f>
        <v>0.55006540686017802</v>
      </c>
    </row>
    <row r="254" spans="1:4" ht="12.75" customHeight="1" x14ac:dyDescent="0.2">
      <c r="A254" s="18" t="s">
        <v>102</v>
      </c>
      <c r="B254" s="19">
        <v>0.14026252939816994</v>
      </c>
      <c r="C254" s="19">
        <v>0.35095581392595482</v>
      </c>
      <c r="D254" s="19">
        <f>SUM(B254:C254)</f>
        <v>0.49121834332412473</v>
      </c>
    </row>
    <row r="255" spans="1:4" ht="12.75" customHeight="1" x14ac:dyDescent="0.2">
      <c r="A255" s="18" t="s">
        <v>95</v>
      </c>
      <c r="B255" s="19">
        <v>0.14026252939816994</v>
      </c>
      <c r="C255" s="19">
        <v>0.34929013602416836</v>
      </c>
      <c r="D255" s="19">
        <f>SUM(B255:C255)</f>
        <v>0.48955266542233833</v>
      </c>
    </row>
    <row r="256" spans="1:4" ht="12.75" customHeight="1" x14ac:dyDescent="0.25">
      <c r="A256" s="40" t="s">
        <v>224</v>
      </c>
      <c r="B256" s="19">
        <v>0.14026252939816994</v>
      </c>
      <c r="C256" s="19">
        <v>0.2568022535904641</v>
      </c>
      <c r="D256" s="19">
        <f>SUM(B256:C256)</f>
        <v>0.39706478298863401</v>
      </c>
    </row>
    <row r="257" spans="1:4" ht="12.75" customHeight="1" x14ac:dyDescent="0.2">
      <c r="A257" s="18" t="s">
        <v>97</v>
      </c>
      <c r="B257" s="19">
        <v>0.14026252939816994</v>
      </c>
      <c r="C257" s="19">
        <v>0.22010038774433621</v>
      </c>
      <c r="D257" s="19">
        <f>SUM(B257:C257)</f>
        <v>0.36036291714250612</v>
      </c>
    </row>
    <row r="258" spans="1:4" ht="12.75" customHeight="1" x14ac:dyDescent="0.2">
      <c r="A258" s="18" t="s">
        <v>222</v>
      </c>
      <c r="B258" s="19">
        <v>0.14026252939816994</v>
      </c>
      <c r="C258" s="19">
        <v>0.14445804724473946</v>
      </c>
      <c r="D258" s="19">
        <f>SUM(B258:C258)</f>
        <v>0.2847205766429094</v>
      </c>
    </row>
    <row r="259" spans="1:4" ht="12.75" customHeight="1" x14ac:dyDescent="0.2">
      <c r="A259" s="18" t="s">
        <v>92</v>
      </c>
      <c r="B259" s="19">
        <v>0.14026252939816994</v>
      </c>
      <c r="C259" s="19">
        <v>0.12996470397556015</v>
      </c>
      <c r="D259" s="19">
        <f>SUM(B259:C259)</f>
        <v>0.27022723337373011</v>
      </c>
    </row>
    <row r="260" spans="1:4" ht="12.75" customHeight="1" x14ac:dyDescent="0.25">
      <c r="A260" s="40" t="s">
        <v>86</v>
      </c>
      <c r="B260" s="19">
        <v>0.14026252939816994</v>
      </c>
      <c r="C260" s="19">
        <v>0.11754530685568645</v>
      </c>
      <c r="D260" s="19">
        <f>SUM(B260:C260)</f>
        <v>0.25780783625385639</v>
      </c>
    </row>
    <row r="261" spans="1:4" ht="12.75" customHeight="1" x14ac:dyDescent="0.25">
      <c r="A261" s="40" t="s">
        <v>382</v>
      </c>
      <c r="B261" s="19">
        <v>0.14026252939816994</v>
      </c>
      <c r="C261" s="19">
        <v>8.7066266805111509E-2</v>
      </c>
      <c r="D261" s="19">
        <f>SUM(B261:C261)</f>
        <v>0.22732879620328145</v>
      </c>
    </row>
    <row r="262" spans="1:4" ht="12.75" customHeight="1" x14ac:dyDescent="0.2">
      <c r="A262" s="18" t="s">
        <v>89</v>
      </c>
      <c r="B262" s="19">
        <v>0.14026252939816994</v>
      </c>
      <c r="C262" s="19">
        <v>8.519003701993097E-2</v>
      </c>
      <c r="D262" s="19">
        <f>SUM(B262:C262)</f>
        <v>0.22545256641810091</v>
      </c>
    </row>
    <row r="263" spans="1:4" ht="12.75" customHeight="1" x14ac:dyDescent="0.2">
      <c r="A263" s="18" t="s">
        <v>91</v>
      </c>
      <c r="B263" s="19">
        <v>0.14026252939816994</v>
      </c>
      <c r="C263" s="19">
        <v>8.5039960179246768E-2</v>
      </c>
      <c r="D263" s="19">
        <f>SUM(B263:C263)</f>
        <v>0.22530248957741672</v>
      </c>
    </row>
    <row r="264" spans="1:4" ht="12.75" customHeight="1" x14ac:dyDescent="0.25">
      <c r="A264" s="40" t="s">
        <v>385</v>
      </c>
      <c r="B264" s="19">
        <v>0.14026252939816994</v>
      </c>
      <c r="C264" s="19">
        <v>7.2779032354963955E-2</v>
      </c>
      <c r="D264" s="19">
        <f>SUM(B264:C264)</f>
        <v>0.21304156175313388</v>
      </c>
    </row>
    <row r="265" spans="1:4" ht="12.75" customHeight="1" x14ac:dyDescent="0.25">
      <c r="A265" s="40" t="s">
        <v>380</v>
      </c>
      <c r="B265" s="19">
        <v>0.14026252939816994</v>
      </c>
      <c r="C265" s="19">
        <v>7.1146991591961264E-2</v>
      </c>
      <c r="D265" s="19">
        <f>SUM(B265:C265)</f>
        <v>0.21140952099013122</v>
      </c>
    </row>
    <row r="266" spans="1:4" ht="12.75" customHeight="1" x14ac:dyDescent="0.25">
      <c r="A266" s="40" t="s">
        <v>227</v>
      </c>
      <c r="B266" s="19">
        <v>0.14026252939816994</v>
      </c>
      <c r="C266" s="19">
        <v>6.5711508217025358E-2</v>
      </c>
      <c r="D266" s="19">
        <f>SUM(B266:C266)</f>
        <v>0.20597403761519528</v>
      </c>
    </row>
    <row r="267" spans="1:4" ht="12.75" customHeight="1" x14ac:dyDescent="0.2">
      <c r="A267" s="18" t="s">
        <v>87</v>
      </c>
      <c r="B267" s="19">
        <v>0.14026252939816994</v>
      </c>
      <c r="C267" s="19">
        <v>5.9941830106995275E-2</v>
      </c>
      <c r="D267" s="19">
        <f>SUM(B267:C267)</f>
        <v>0.20020435950516521</v>
      </c>
    </row>
    <row r="268" spans="1:4" ht="12.75" customHeight="1" x14ac:dyDescent="0.25">
      <c r="A268" s="40" t="s">
        <v>388</v>
      </c>
      <c r="B268" s="19">
        <v>0.14026252939816994</v>
      </c>
      <c r="C268" s="19">
        <v>5.8691556283370631E-2</v>
      </c>
      <c r="D268" s="19">
        <f>SUM(B268:C268)</f>
        <v>0.19895408568154058</v>
      </c>
    </row>
    <row r="269" spans="1:4" ht="12.75" customHeight="1" x14ac:dyDescent="0.25">
      <c r="A269" s="40" t="s">
        <v>85</v>
      </c>
      <c r="B269" s="19">
        <v>0.14026252939816994</v>
      </c>
      <c r="C269" s="19">
        <v>5.8398358914892805E-2</v>
      </c>
      <c r="D269" s="19">
        <f>SUM(B269:C269)</f>
        <v>0.19866088831306275</v>
      </c>
    </row>
    <row r="270" spans="1:4" ht="12.75" customHeight="1" x14ac:dyDescent="0.25">
      <c r="A270" s="40" t="s">
        <v>381</v>
      </c>
      <c r="B270" s="19">
        <v>0.14026252939816994</v>
      </c>
      <c r="C270" s="19">
        <v>5.5541131934109499E-2</v>
      </c>
      <c r="D270" s="19">
        <f>SUM(B270:C270)</f>
        <v>0.19580366133227944</v>
      </c>
    </row>
    <row r="271" spans="1:4" ht="12.75" customHeight="1" x14ac:dyDescent="0.25">
      <c r="A271" s="40" t="s">
        <v>225</v>
      </c>
      <c r="B271" s="19">
        <v>0.14026252939816994</v>
      </c>
      <c r="C271" s="19">
        <v>5.3329585427884699E-2</v>
      </c>
      <c r="D271" s="19">
        <f>SUM(B271:C271)</f>
        <v>0.19359211482605465</v>
      </c>
    </row>
    <row r="272" spans="1:4" ht="12.75" customHeight="1" x14ac:dyDescent="0.2">
      <c r="A272" s="18" t="s">
        <v>84</v>
      </c>
      <c r="B272" s="19">
        <v>0.14026252939816994</v>
      </c>
      <c r="C272" s="19">
        <v>5.2612815923528435E-2</v>
      </c>
      <c r="D272" s="19">
        <f>SUM(B272:C272)</f>
        <v>0.19287534532169837</v>
      </c>
    </row>
    <row r="273" spans="1:4" ht="12.75" customHeight="1" x14ac:dyDescent="0.2">
      <c r="A273" s="18" t="s">
        <v>81</v>
      </c>
      <c r="B273" s="19">
        <v>0.14026252939816994</v>
      </c>
      <c r="C273" s="19">
        <v>5.1447566195201702E-2</v>
      </c>
      <c r="D273" s="19">
        <f>SUM(B273:C273)</f>
        <v>0.19171009559337165</v>
      </c>
    </row>
    <row r="274" spans="1:4" ht="12.75" customHeight="1" x14ac:dyDescent="0.25">
      <c r="A274" s="40" t="s">
        <v>83</v>
      </c>
      <c r="B274" s="19">
        <v>0.14026252939816994</v>
      </c>
      <c r="C274" s="19">
        <v>5.1219937685647185E-2</v>
      </c>
      <c r="D274" s="19">
        <f>SUM(B274:C274)</f>
        <v>0.19148246708381711</v>
      </c>
    </row>
    <row r="275" spans="1:4" ht="12.75" customHeight="1" x14ac:dyDescent="0.25">
      <c r="A275" s="40" t="s">
        <v>230</v>
      </c>
      <c r="B275" s="19">
        <v>0.14026252939816994</v>
      </c>
      <c r="C275" s="19">
        <v>4.856771997766457E-2</v>
      </c>
      <c r="D275" s="19">
        <f>SUM(B275:C275)</f>
        <v>0.18883024937583451</v>
      </c>
    </row>
    <row r="276" spans="1:4" ht="12.75" customHeight="1" x14ac:dyDescent="0.25">
      <c r="A276" s="40" t="s">
        <v>378</v>
      </c>
      <c r="B276" s="19">
        <v>0.14026252939816994</v>
      </c>
      <c r="C276" s="19">
        <v>3.6930571462194466E-2</v>
      </c>
      <c r="D276" s="19">
        <f>SUM(B276:C276)</f>
        <v>0.17719310086036441</v>
      </c>
    </row>
    <row r="277" spans="1:4" ht="12.75" customHeight="1" x14ac:dyDescent="0.25">
      <c r="A277" s="40" t="s">
        <v>374</v>
      </c>
      <c r="B277" s="19">
        <v>0.14026252939816994</v>
      </c>
      <c r="C277" s="19">
        <v>3.1934996338570325E-2</v>
      </c>
      <c r="D277" s="19">
        <f>SUM(B277:C277)</f>
        <v>0.17219752573674027</v>
      </c>
    </row>
    <row r="278" spans="1:4" ht="12.75" customHeight="1" x14ac:dyDescent="0.2">
      <c r="A278" s="18" t="s">
        <v>383</v>
      </c>
      <c r="B278" s="19">
        <v>0.14026252939816994</v>
      </c>
      <c r="C278" s="19">
        <v>2.8195394727197294E-2</v>
      </c>
      <c r="D278" s="19">
        <f>SUM(B278:C278)</f>
        <v>0.16845792412536723</v>
      </c>
    </row>
    <row r="279" spans="1:4" ht="12.75" customHeight="1" x14ac:dyDescent="0.25">
      <c r="A279" s="40" t="s">
        <v>387</v>
      </c>
      <c r="B279" s="19">
        <v>0.14026252939816994</v>
      </c>
      <c r="C279" s="19">
        <v>2.7440230863628901E-2</v>
      </c>
      <c r="D279" s="19">
        <f>SUM(B279:C279)</f>
        <v>0.16770276026179884</v>
      </c>
    </row>
    <row r="280" spans="1:4" ht="12.75" customHeight="1" x14ac:dyDescent="0.25">
      <c r="A280" s="40" t="s">
        <v>386</v>
      </c>
      <c r="B280" s="19">
        <v>0.14026252939816994</v>
      </c>
      <c r="C280" s="19">
        <v>2.3420805956303112E-2</v>
      </c>
      <c r="D280" s="19">
        <f>SUM(B280:C280)</f>
        <v>0.16368333535447305</v>
      </c>
    </row>
    <row r="281" spans="1:4" ht="12.75" customHeight="1" x14ac:dyDescent="0.2">
      <c r="A281" s="18" t="s">
        <v>76</v>
      </c>
      <c r="B281" s="19">
        <v>0.14026252939816994</v>
      </c>
      <c r="C281" s="19">
        <v>2.2865198513817943E-2</v>
      </c>
      <c r="D281" s="19">
        <f>SUM(B281:C281)</f>
        <v>0.16312772791198787</v>
      </c>
    </row>
    <row r="282" spans="1:4" ht="12.75" customHeight="1" x14ac:dyDescent="0.2">
      <c r="A282" s="18" t="s">
        <v>82</v>
      </c>
      <c r="B282" s="19">
        <v>0.14026252939816994</v>
      </c>
      <c r="C282" s="19">
        <v>2.0996328956470005E-2</v>
      </c>
      <c r="D282" s="19">
        <f>SUM(B282:C282)</f>
        <v>0.16125885835463993</v>
      </c>
    </row>
    <row r="283" spans="1:4" ht="12.75" customHeight="1" x14ac:dyDescent="0.25">
      <c r="A283" s="40" t="s">
        <v>69</v>
      </c>
      <c r="B283" s="19">
        <v>0.14026252939816994</v>
      </c>
      <c r="C283" s="19">
        <v>2.0917318705864586E-2</v>
      </c>
      <c r="D283" s="19">
        <f>SUM(B283:C283)</f>
        <v>0.16117984810403452</v>
      </c>
    </row>
    <row r="284" spans="1:4" ht="12.75" customHeight="1" x14ac:dyDescent="0.2">
      <c r="A284" s="18" t="s">
        <v>71</v>
      </c>
      <c r="B284" s="19">
        <v>0.14026252939816994</v>
      </c>
      <c r="C284" s="19">
        <v>1.7270931687225131E-2</v>
      </c>
      <c r="D284" s="19">
        <f>SUM(B284:C284)</f>
        <v>0.15753346108539507</v>
      </c>
    </row>
    <row r="285" spans="1:4" ht="12.75" customHeight="1" x14ac:dyDescent="0.2">
      <c r="A285" s="18" t="s">
        <v>77</v>
      </c>
      <c r="B285" s="19">
        <v>0.14026252939816994</v>
      </c>
      <c r="C285" s="19">
        <v>1.2595683552352032E-2</v>
      </c>
      <c r="D285" s="19">
        <f>SUM(B285:C285)</f>
        <v>0.15285821295052196</v>
      </c>
    </row>
    <row r="286" spans="1:4" ht="12.75" customHeight="1" x14ac:dyDescent="0.2">
      <c r="A286" s="18" t="s">
        <v>70</v>
      </c>
      <c r="B286" s="19">
        <v>0.14026252939816994</v>
      </c>
      <c r="C286" s="19">
        <v>1.1904181171591813E-2</v>
      </c>
      <c r="D286" s="19">
        <f>SUM(B286:C286)</f>
        <v>0.15216671056976175</v>
      </c>
    </row>
    <row r="287" spans="1:4" ht="12.75" customHeight="1" x14ac:dyDescent="0.25">
      <c r="A287" s="40" t="s">
        <v>389</v>
      </c>
      <c r="B287" s="19">
        <v>0.14026252939816994</v>
      </c>
      <c r="C287" s="19">
        <v>1.1576045160628132E-2</v>
      </c>
      <c r="D287" s="19">
        <f>SUM(B287:C287)</f>
        <v>0.15183857455879807</v>
      </c>
    </row>
    <row r="288" spans="1:4" ht="12.75" customHeight="1" x14ac:dyDescent="0.25">
      <c r="A288" s="40" t="s">
        <v>59</v>
      </c>
      <c r="B288" s="19">
        <v>0.14026252939816994</v>
      </c>
      <c r="C288" s="19">
        <v>1.1220083898102194E-2</v>
      </c>
      <c r="D288" s="19">
        <f>SUM(B288:C288)</f>
        <v>0.15148261329627213</v>
      </c>
    </row>
    <row r="289" spans="1:4" ht="12.75" customHeight="1" x14ac:dyDescent="0.2">
      <c r="A289" s="18" t="s">
        <v>61</v>
      </c>
      <c r="B289" s="19">
        <v>0.14026252939816994</v>
      </c>
      <c r="C289" s="19">
        <v>1.0721809937666686E-2</v>
      </c>
      <c r="D289" s="19">
        <f>SUM(B289:C289)</f>
        <v>0.15098433933583663</v>
      </c>
    </row>
    <row r="290" spans="1:4" ht="12.75" customHeight="1" x14ac:dyDescent="0.2">
      <c r="A290" s="18" t="s">
        <v>78</v>
      </c>
      <c r="B290" s="19">
        <v>0.14026252939816994</v>
      </c>
      <c r="C290" s="19">
        <v>6.7921214666292005E-3</v>
      </c>
      <c r="D290" s="19">
        <f>SUM(B290:C290)</f>
        <v>0.14705465086479913</v>
      </c>
    </row>
    <row r="291" spans="1:4" ht="12.75" customHeight="1" x14ac:dyDescent="0.25">
      <c r="A291" s="40" t="s">
        <v>379</v>
      </c>
      <c r="B291" s="19">
        <v>0.14026252939816994</v>
      </c>
      <c r="C291" s="19">
        <v>3.7802175027663331E-3</v>
      </c>
      <c r="D291" s="19">
        <f>SUM(B291:C291)</f>
        <v>0.14404274690093627</v>
      </c>
    </row>
    <row r="292" spans="1:4" ht="12.75" customHeight="1" x14ac:dyDescent="0.2">
      <c r="A292" s="18" t="s">
        <v>62</v>
      </c>
      <c r="B292" s="19">
        <v>0.14026252939816994</v>
      </c>
      <c r="C292" s="19">
        <v>3.3419922303797051E-3</v>
      </c>
      <c r="D292" s="19">
        <f>SUM(B292:C292)</f>
        <v>0.14360452162854964</v>
      </c>
    </row>
    <row r="293" spans="1:4" ht="12.75" customHeight="1" x14ac:dyDescent="0.2">
      <c r="A293" s="18" t="s">
        <v>52</v>
      </c>
      <c r="B293" s="19">
        <v>0.14026252939816994</v>
      </c>
      <c r="C293" s="19">
        <v>3.1595124354568691E-3</v>
      </c>
      <c r="D293" s="19">
        <f>SUM(B293:C293)</f>
        <v>0.14342204183362681</v>
      </c>
    </row>
    <row r="294" spans="1:4" ht="12.75" customHeight="1" x14ac:dyDescent="0.2">
      <c r="A294" s="18" t="s">
        <v>72</v>
      </c>
      <c r="B294" s="19">
        <v>0.14026252939816994</v>
      </c>
      <c r="C294" s="19">
        <v>1.4518049399800321E-3</v>
      </c>
      <c r="D294" s="19">
        <f>SUM(B294:C294)</f>
        <v>0.14171433433814998</v>
      </c>
    </row>
    <row r="295" spans="1:4" ht="12.75" customHeight="1" x14ac:dyDescent="0.2">
      <c r="A295" s="18" t="s">
        <v>63</v>
      </c>
      <c r="B295" s="19">
        <v>0.14026252939816994</v>
      </c>
      <c r="C295" s="19">
        <v>8.7277043085695638E-4</v>
      </c>
      <c r="D295" s="19">
        <f>SUM(B295:C295)</f>
        <v>0.14113529982902689</v>
      </c>
    </row>
    <row r="296" spans="1:4" ht="12.75" customHeight="1" x14ac:dyDescent="0.2">
      <c r="A296" s="18" t="s">
        <v>58</v>
      </c>
      <c r="B296" s="19">
        <v>0.14026252939816994</v>
      </c>
      <c r="C296" s="19">
        <v>6.2097434393748542E-4</v>
      </c>
      <c r="D296" s="19">
        <f>SUM(B296:C296)</f>
        <v>0.14088350374210742</v>
      </c>
    </row>
    <row r="297" spans="1:4" ht="12.75" customHeight="1" x14ac:dyDescent="0.2">
      <c r="A297" s="18" t="s">
        <v>57</v>
      </c>
      <c r="B297" s="19">
        <v>0.14026252939816994</v>
      </c>
      <c r="C297" s="19">
        <v>5.3294332629332843E-4</v>
      </c>
      <c r="D297" s="19">
        <f>SUM(B297:C297)</f>
        <v>0.14079547272446327</v>
      </c>
    </row>
    <row r="298" spans="1:4" ht="12.75" customHeight="1" x14ac:dyDescent="0.2">
      <c r="A298" s="18" t="s">
        <v>253</v>
      </c>
      <c r="B298" s="19">
        <v>0.14026252939816994</v>
      </c>
      <c r="C298" s="19">
        <v>0</v>
      </c>
      <c r="D298" s="19">
        <f>SUM(B298:C298)</f>
        <v>0.14026252939816994</v>
      </c>
    </row>
    <row r="299" spans="1:4" ht="12.75" customHeight="1" x14ac:dyDescent="0.2">
      <c r="A299" s="18" t="s">
        <v>282</v>
      </c>
      <c r="B299" s="19">
        <v>0.14026252939816994</v>
      </c>
      <c r="C299" s="19">
        <v>0</v>
      </c>
      <c r="D299" s="19">
        <f>SUM(B299:C299)</f>
        <v>0.14026252939816994</v>
      </c>
    </row>
    <row r="300" spans="1:4" ht="12.75" customHeight="1" x14ac:dyDescent="0.2">
      <c r="A300" s="18" t="s">
        <v>514</v>
      </c>
      <c r="B300" s="19">
        <v>0.14026252939816994</v>
      </c>
      <c r="C300" s="19">
        <v>0</v>
      </c>
      <c r="D300" s="19">
        <f>SUM(B300:C300)</f>
        <v>0.14026252939816994</v>
      </c>
    </row>
    <row r="301" spans="1:4" ht="12.75" customHeight="1" x14ac:dyDescent="0.2">
      <c r="A301" s="18" t="s">
        <v>251</v>
      </c>
      <c r="B301" s="19">
        <v>0.14026252939816994</v>
      </c>
      <c r="C301" s="19">
        <v>0</v>
      </c>
      <c r="D301" s="19">
        <f>SUM(B301:C301)</f>
        <v>0.14026252939816994</v>
      </c>
    </row>
    <row r="302" spans="1:4" ht="12.75" customHeight="1" x14ac:dyDescent="0.25">
      <c r="A302" s="40" t="s">
        <v>26</v>
      </c>
      <c r="B302" s="19">
        <v>0</v>
      </c>
      <c r="C302" s="19">
        <v>2.7213096027892429E-3</v>
      </c>
      <c r="D302" s="19">
        <f>SUM(B302:C302)</f>
        <v>2.7213096027892429E-3</v>
      </c>
    </row>
    <row r="303" spans="1:4" ht="12.75" customHeight="1" x14ac:dyDescent="0.25">
      <c r="A303" s="40" t="s">
        <v>28</v>
      </c>
      <c r="B303" s="19">
        <v>0</v>
      </c>
      <c r="C303" s="19">
        <v>2.7213096027892429E-3</v>
      </c>
      <c r="D303" s="19">
        <f>SUM(B303:C303)</f>
        <v>2.7213096027892429E-3</v>
      </c>
    </row>
    <row r="304" spans="1:4" ht="12.75" customHeight="1" x14ac:dyDescent="0.25">
      <c r="A304" s="40" t="s">
        <v>33</v>
      </c>
      <c r="B304" s="19">
        <v>0</v>
      </c>
      <c r="C304" s="19">
        <v>2.7213096027892429E-3</v>
      </c>
      <c r="D304" s="19">
        <f>SUM(B304:C304)</f>
        <v>2.7213096027892429E-3</v>
      </c>
    </row>
    <row r="305" spans="1:4" ht="12.75" customHeight="1" x14ac:dyDescent="0.25">
      <c r="A305" s="40" t="s">
        <v>34</v>
      </c>
      <c r="B305" s="19">
        <v>0</v>
      </c>
      <c r="C305" s="19">
        <v>2.7213096027892429E-3</v>
      </c>
      <c r="D305" s="19">
        <f>SUM(B305:C305)</f>
        <v>2.7213096027892429E-3</v>
      </c>
    </row>
    <row r="306" spans="1:4" ht="12.75" customHeight="1" x14ac:dyDescent="0.25">
      <c r="A306" s="40" t="s">
        <v>35</v>
      </c>
      <c r="B306" s="19">
        <v>0</v>
      </c>
      <c r="C306" s="19">
        <v>2.7213096027892429E-3</v>
      </c>
      <c r="D306" s="19">
        <f>SUM(B306:C306)</f>
        <v>2.7213096027892429E-3</v>
      </c>
    </row>
    <row r="307" spans="1:4" ht="12.75" customHeight="1" x14ac:dyDescent="0.25">
      <c r="A307" s="40" t="s">
        <v>43</v>
      </c>
      <c r="B307" s="19">
        <v>0</v>
      </c>
      <c r="C307" s="19">
        <v>2.7213096027892429E-3</v>
      </c>
      <c r="D307" s="19">
        <f>SUM(B307:C307)</f>
        <v>2.7213096027892429E-3</v>
      </c>
    </row>
    <row r="308" spans="1:4" ht="12.75" customHeight="1" x14ac:dyDescent="0.25">
      <c r="A308" s="40" t="s">
        <v>47</v>
      </c>
      <c r="B308" s="19">
        <v>0</v>
      </c>
      <c r="C308" s="19">
        <v>2.7213096027892429E-3</v>
      </c>
      <c r="D308" s="19">
        <f>SUM(B308:C308)</f>
        <v>2.7213096027892429E-3</v>
      </c>
    </row>
    <row r="309" spans="1:4" ht="12.75" customHeight="1" x14ac:dyDescent="0.25">
      <c r="A309" s="40" t="s">
        <v>49</v>
      </c>
      <c r="B309" s="19">
        <v>0</v>
      </c>
      <c r="C309" s="19">
        <v>2.7213096027892429E-3</v>
      </c>
      <c r="D309" s="19">
        <f>SUM(B309:C309)</f>
        <v>2.7213096027892429E-3</v>
      </c>
    </row>
    <row r="310" spans="1:4" ht="12.75" customHeight="1" x14ac:dyDescent="0.25">
      <c r="A310" s="40" t="s">
        <v>50</v>
      </c>
      <c r="B310" s="19">
        <v>0</v>
      </c>
      <c r="C310" s="19">
        <v>2.7213096027892429E-3</v>
      </c>
      <c r="D310" s="19">
        <f>SUM(B310:C310)</f>
        <v>2.7213096027892429E-3</v>
      </c>
    </row>
    <row r="311" spans="1:4" ht="12.75" customHeight="1" x14ac:dyDescent="0.25">
      <c r="A311" s="40" t="s">
        <v>37</v>
      </c>
      <c r="B311" s="19">
        <v>0</v>
      </c>
      <c r="C311" s="19">
        <v>2.7213096027892429E-3</v>
      </c>
      <c r="D311" s="19">
        <f>SUM(B311:C311)</f>
        <v>2.7213096027892429E-3</v>
      </c>
    </row>
    <row r="312" spans="1:4" ht="12.75" customHeight="1" x14ac:dyDescent="0.25">
      <c r="A312" s="40" t="s">
        <v>38</v>
      </c>
      <c r="B312" s="19">
        <v>0</v>
      </c>
      <c r="C312" s="19">
        <v>2.7213096027892429E-3</v>
      </c>
      <c r="D312" s="19">
        <f>SUM(B312:C312)</f>
        <v>2.7213096027892429E-3</v>
      </c>
    </row>
    <row r="313" spans="1:4" ht="12.75" customHeight="1" x14ac:dyDescent="0.25">
      <c r="A313" s="40" t="s">
        <v>39</v>
      </c>
      <c r="B313" s="19">
        <v>0</v>
      </c>
      <c r="C313" s="19">
        <v>2.7213096027892429E-3</v>
      </c>
      <c r="D313" s="19">
        <f>SUM(B313:C313)</f>
        <v>2.7213096027892429E-3</v>
      </c>
    </row>
    <row r="314" spans="1:4" ht="12.75" customHeight="1" x14ac:dyDescent="0.25">
      <c r="A314" s="40" t="s">
        <v>22</v>
      </c>
      <c r="B314" s="19">
        <v>0</v>
      </c>
      <c r="C314" s="19">
        <v>2.7213096027892429E-3</v>
      </c>
      <c r="D314" s="19">
        <f>SUM(B314:C314)</f>
        <v>2.7213096027892429E-3</v>
      </c>
    </row>
    <row r="315" spans="1:4" ht="12.75" customHeight="1" x14ac:dyDescent="0.25">
      <c r="A315" s="40" t="s">
        <v>23</v>
      </c>
      <c r="B315" s="19">
        <v>0</v>
      </c>
      <c r="C315" s="19">
        <v>2.7213096027892429E-3</v>
      </c>
      <c r="D315" s="19">
        <f>SUM(B315:C315)</f>
        <v>2.7213096027892429E-3</v>
      </c>
    </row>
    <row r="316" spans="1:4" ht="12.75" customHeight="1" x14ac:dyDescent="0.25">
      <c r="A316" s="40" t="s">
        <v>24</v>
      </c>
      <c r="B316" s="19">
        <v>0</v>
      </c>
      <c r="C316" s="19">
        <v>2.7213096027892429E-3</v>
      </c>
      <c r="D316" s="19">
        <f>SUM(B316:C316)</f>
        <v>2.7213096027892429E-3</v>
      </c>
    </row>
    <row r="317" spans="1:4" ht="12.75" customHeight="1" x14ac:dyDescent="0.25">
      <c r="A317" s="40" t="s">
        <v>25</v>
      </c>
      <c r="B317" s="19">
        <v>0</v>
      </c>
      <c r="C317" s="19">
        <v>2.7213096027892429E-3</v>
      </c>
      <c r="D317" s="19">
        <f>SUM(B317:C317)</f>
        <v>2.7213096027892429E-3</v>
      </c>
    </row>
    <row r="318" spans="1:4" ht="12.75" customHeight="1" x14ac:dyDescent="0.25">
      <c r="A318" s="40" t="s">
        <v>27</v>
      </c>
      <c r="B318" s="19">
        <v>0</v>
      </c>
      <c r="C318" s="19">
        <v>2.7213096027892429E-3</v>
      </c>
      <c r="D318" s="19">
        <f>SUM(B318:C318)</f>
        <v>2.7213096027892429E-3</v>
      </c>
    </row>
    <row r="319" spans="1:4" ht="12.75" customHeight="1" x14ac:dyDescent="0.25">
      <c r="A319" s="40" t="s">
        <v>29</v>
      </c>
      <c r="B319" s="19">
        <v>0</v>
      </c>
      <c r="C319" s="19">
        <v>2.7213096027892429E-3</v>
      </c>
      <c r="D319" s="19">
        <f>SUM(B319:C319)</f>
        <v>2.7213096027892429E-3</v>
      </c>
    </row>
    <row r="320" spans="1:4" ht="12.75" customHeight="1" x14ac:dyDescent="0.25">
      <c r="A320" s="40" t="s">
        <v>30</v>
      </c>
      <c r="B320" s="19">
        <v>0</v>
      </c>
      <c r="C320" s="19">
        <v>2.7213096027892429E-3</v>
      </c>
      <c r="D320" s="19">
        <f>SUM(B320:C320)</f>
        <v>2.7213096027892429E-3</v>
      </c>
    </row>
    <row r="321" spans="1:4" ht="12.75" customHeight="1" x14ac:dyDescent="0.25">
      <c r="A321" s="40" t="s">
        <v>31</v>
      </c>
      <c r="B321" s="19">
        <v>0</v>
      </c>
      <c r="C321" s="19">
        <v>2.7213096027892429E-3</v>
      </c>
      <c r="D321" s="19">
        <f>SUM(B321:C321)</f>
        <v>2.7213096027892429E-3</v>
      </c>
    </row>
    <row r="322" spans="1:4" ht="12.75" customHeight="1" x14ac:dyDescent="0.25">
      <c r="A322" s="40" t="s">
        <v>32</v>
      </c>
      <c r="B322" s="19">
        <v>0</v>
      </c>
      <c r="C322" s="19">
        <v>2.7213096027892429E-3</v>
      </c>
      <c r="D322" s="19">
        <f>SUM(B322:C322)</f>
        <v>2.7213096027892429E-3</v>
      </c>
    </row>
    <row r="323" spans="1:4" ht="12.75" customHeight="1" x14ac:dyDescent="0.25">
      <c r="A323" s="40" t="s">
        <v>36</v>
      </c>
      <c r="B323" s="19">
        <v>0</v>
      </c>
      <c r="C323" s="19">
        <v>2.7213096027892429E-3</v>
      </c>
      <c r="D323" s="19">
        <f>SUM(B323:C323)</f>
        <v>2.7213096027892429E-3</v>
      </c>
    </row>
    <row r="324" spans="1:4" ht="12.75" customHeight="1" x14ac:dyDescent="0.25">
      <c r="A324" s="40" t="s">
        <v>40</v>
      </c>
      <c r="B324" s="19">
        <v>0</v>
      </c>
      <c r="C324" s="19">
        <v>2.7213096027892429E-3</v>
      </c>
      <c r="D324" s="19">
        <f>SUM(B324:C324)</f>
        <v>2.7213096027892429E-3</v>
      </c>
    </row>
    <row r="325" spans="1:4" ht="12.75" customHeight="1" x14ac:dyDescent="0.25">
      <c r="A325" s="40" t="s">
        <v>41</v>
      </c>
      <c r="B325" s="19">
        <v>0</v>
      </c>
      <c r="C325" s="19">
        <v>2.7213096027892429E-3</v>
      </c>
      <c r="D325" s="19">
        <f>SUM(B325:C325)</f>
        <v>2.7213096027892429E-3</v>
      </c>
    </row>
    <row r="326" spans="1:4" ht="12.75" customHeight="1" x14ac:dyDescent="0.25">
      <c r="A326" s="40" t="s">
        <v>42</v>
      </c>
      <c r="B326" s="19">
        <v>0</v>
      </c>
      <c r="C326" s="19">
        <v>2.7213096027892429E-3</v>
      </c>
      <c r="D326" s="19">
        <f>SUM(B326:C326)</f>
        <v>2.7213096027892429E-3</v>
      </c>
    </row>
    <row r="327" spans="1:4" ht="12.75" customHeight="1" x14ac:dyDescent="0.25">
      <c r="A327" s="40" t="s">
        <v>44</v>
      </c>
      <c r="B327" s="19">
        <v>0</v>
      </c>
      <c r="C327" s="19">
        <v>2.7213096027892429E-3</v>
      </c>
      <c r="D327" s="19">
        <f>SUM(B327:C327)</f>
        <v>2.7213096027892429E-3</v>
      </c>
    </row>
    <row r="328" spans="1:4" ht="12.75" customHeight="1" x14ac:dyDescent="0.25">
      <c r="A328" s="40" t="s">
        <v>45</v>
      </c>
      <c r="B328" s="19">
        <v>0</v>
      </c>
      <c r="C328" s="19">
        <v>2.7213096027892429E-3</v>
      </c>
      <c r="D328" s="19">
        <f>SUM(B328:C328)</f>
        <v>2.7213096027892429E-3</v>
      </c>
    </row>
    <row r="329" spans="1:4" ht="12.75" customHeight="1" x14ac:dyDescent="0.25">
      <c r="A329" s="40" t="s">
        <v>46</v>
      </c>
      <c r="B329" s="19">
        <v>0</v>
      </c>
      <c r="C329" s="19">
        <v>2.7213096027892429E-3</v>
      </c>
      <c r="D329" s="19">
        <f>SUM(B329:C329)</f>
        <v>2.7213096027892429E-3</v>
      </c>
    </row>
    <row r="330" spans="1:4" ht="12.75" customHeight="1" x14ac:dyDescent="0.25">
      <c r="A330" s="40" t="s">
        <v>48</v>
      </c>
      <c r="B330" s="19">
        <v>0</v>
      </c>
      <c r="C330" s="19">
        <v>2.7213096027892429E-3</v>
      </c>
      <c r="D330" s="19">
        <f>SUM(B330:C330)</f>
        <v>2.7213096027892429E-3</v>
      </c>
    </row>
    <row r="331" spans="1:4" ht="15" x14ac:dyDescent="0.25">
      <c r="A331" s="36"/>
    </row>
    <row r="332" spans="1:4" ht="15" x14ac:dyDescent="0.25">
      <c r="A332" s="36"/>
    </row>
    <row r="333" spans="1:4" ht="15" x14ac:dyDescent="0.25">
      <c r="A333" s="36"/>
    </row>
    <row r="334" spans="1:4" ht="15" x14ac:dyDescent="0.25">
      <c r="A334" s="36"/>
    </row>
    <row r="335" spans="1:4" ht="15" x14ac:dyDescent="0.25">
      <c r="A335" s="36"/>
    </row>
    <row r="336" spans="1:4" ht="15" x14ac:dyDescent="0.25">
      <c r="A336" s="36"/>
    </row>
    <row r="337" spans="1:1" ht="15" x14ac:dyDescent="0.25">
      <c r="A337" s="36"/>
    </row>
    <row r="338" spans="1:1" ht="15" x14ac:dyDescent="0.25">
      <c r="A338" s="36"/>
    </row>
    <row r="339" spans="1:1" ht="15" x14ac:dyDescent="0.25">
      <c r="A339" s="36"/>
    </row>
    <row r="340" spans="1:1" ht="12.75" customHeight="1" x14ac:dyDescent="0.25">
      <c r="A340" s="36"/>
    </row>
    <row r="341" spans="1:1" ht="15" x14ac:dyDescent="0.25">
      <c r="A341" s="36"/>
    </row>
    <row r="342" spans="1:1" ht="15" x14ac:dyDescent="0.25">
      <c r="A342" s="36"/>
    </row>
    <row r="343" spans="1:1" ht="15" x14ac:dyDescent="0.25">
      <c r="A343" s="36"/>
    </row>
    <row r="344" spans="1:1" ht="15" x14ac:dyDescent="0.25">
      <c r="A344" s="36"/>
    </row>
    <row r="345" spans="1:1" ht="15" x14ac:dyDescent="0.25">
      <c r="A345" s="36"/>
    </row>
    <row r="346" spans="1:1" ht="15" x14ac:dyDescent="0.25">
      <c r="A346" s="36"/>
    </row>
    <row r="347" spans="1:1" ht="15" x14ac:dyDescent="0.25">
      <c r="A347" s="36"/>
    </row>
    <row r="348" spans="1:1" ht="15" x14ac:dyDescent="0.25">
      <c r="A348" s="36"/>
    </row>
    <row r="349" spans="1:1" ht="15" x14ac:dyDescent="0.25">
      <c r="A349" s="36"/>
    </row>
    <row r="350" spans="1:1" ht="15" x14ac:dyDescent="0.25">
      <c r="A350" s="36"/>
    </row>
    <row r="351" spans="1:1" ht="15" x14ac:dyDescent="0.25">
      <c r="A351" s="36"/>
    </row>
    <row r="352" spans="1:1" ht="15" x14ac:dyDescent="0.25">
      <c r="A352" s="36"/>
    </row>
    <row r="353" spans="1:1" ht="15" x14ac:dyDescent="0.25">
      <c r="A353" s="36"/>
    </row>
    <row r="354" spans="1:1" ht="15" x14ac:dyDescent="0.25">
      <c r="A354" s="36"/>
    </row>
    <row r="355" spans="1:1" ht="15" x14ac:dyDescent="0.25">
      <c r="A355" s="36"/>
    </row>
    <row r="356" spans="1:1" ht="15" x14ac:dyDescent="0.25">
      <c r="A356" s="36"/>
    </row>
    <row r="357" spans="1:1" ht="15" x14ac:dyDescent="0.25">
      <c r="A357" s="36"/>
    </row>
    <row r="358" spans="1:1" ht="15" x14ac:dyDescent="0.25">
      <c r="A358" s="36"/>
    </row>
    <row r="359" spans="1:1" ht="15" x14ac:dyDescent="0.25">
      <c r="A359" s="36"/>
    </row>
    <row r="360" spans="1:1" ht="15" x14ac:dyDescent="0.25">
      <c r="A360" s="36"/>
    </row>
    <row r="361" spans="1:1" ht="15" x14ac:dyDescent="0.25">
      <c r="A361" s="36"/>
    </row>
    <row r="362" spans="1:1" ht="15" x14ac:dyDescent="0.25">
      <c r="A362" s="36"/>
    </row>
    <row r="363" spans="1:1" ht="15" x14ac:dyDescent="0.25">
      <c r="A363" s="36"/>
    </row>
    <row r="364" spans="1:1" ht="15" x14ac:dyDescent="0.25">
      <c r="A364" s="36"/>
    </row>
    <row r="365" spans="1:1" ht="15" x14ac:dyDescent="0.25">
      <c r="A365" s="36"/>
    </row>
    <row r="366" spans="1:1" ht="15" x14ac:dyDescent="0.25">
      <c r="A366" s="36"/>
    </row>
    <row r="367" spans="1:1" ht="15" x14ac:dyDescent="0.25">
      <c r="A367" s="36"/>
    </row>
    <row r="368" spans="1:1" ht="15" x14ac:dyDescent="0.25">
      <c r="A368" s="36"/>
    </row>
    <row r="369" spans="1:1" ht="15" x14ac:dyDescent="0.25">
      <c r="A369" s="36"/>
    </row>
    <row r="370" spans="1:1" ht="15" x14ac:dyDescent="0.25">
      <c r="A370" s="36"/>
    </row>
    <row r="371" spans="1:1" ht="15" x14ac:dyDescent="0.25">
      <c r="A371" s="36"/>
    </row>
    <row r="372" spans="1:1" ht="15" x14ac:dyDescent="0.25">
      <c r="A372" s="36"/>
    </row>
    <row r="373" spans="1:1" ht="15" x14ac:dyDescent="0.25">
      <c r="A373" s="36"/>
    </row>
    <row r="374" spans="1:1" ht="15" x14ac:dyDescent="0.25">
      <c r="A374" s="36"/>
    </row>
    <row r="375" spans="1:1" ht="15" x14ac:dyDescent="0.25">
      <c r="A375" s="36"/>
    </row>
    <row r="376" spans="1:1" ht="15" x14ac:dyDescent="0.25">
      <c r="A376" s="36"/>
    </row>
    <row r="377" spans="1:1" ht="15" x14ac:dyDescent="0.25">
      <c r="A377" s="36"/>
    </row>
    <row r="378" spans="1:1" ht="15" x14ac:dyDescent="0.25">
      <c r="A378" s="36"/>
    </row>
    <row r="379" spans="1:1" ht="15" x14ac:dyDescent="0.25">
      <c r="A379" s="36"/>
    </row>
    <row r="380" spans="1:1" ht="15" x14ac:dyDescent="0.25">
      <c r="A380" s="36"/>
    </row>
    <row r="381" spans="1:1" ht="15" x14ac:dyDescent="0.25">
      <c r="A381" s="36"/>
    </row>
    <row r="382" spans="1:1" ht="15" x14ac:dyDescent="0.25">
      <c r="A382" s="36"/>
    </row>
    <row r="383" spans="1:1" ht="15" x14ac:dyDescent="0.25">
      <c r="A383" s="36"/>
    </row>
    <row r="384" spans="1:1" ht="15" x14ac:dyDescent="0.25">
      <c r="A384" s="36"/>
    </row>
    <row r="385" spans="1:1" ht="15" x14ac:dyDescent="0.25">
      <c r="A385" s="36"/>
    </row>
    <row r="386" spans="1:1" ht="15" x14ac:dyDescent="0.25">
      <c r="A386" s="36"/>
    </row>
    <row r="387" spans="1:1" ht="15" x14ac:dyDescent="0.25">
      <c r="A387" s="36"/>
    </row>
    <row r="388" spans="1:1" ht="15" x14ac:dyDescent="0.25">
      <c r="A388" s="36"/>
    </row>
    <row r="389" spans="1:1" ht="15" x14ac:dyDescent="0.25">
      <c r="A389" s="36"/>
    </row>
    <row r="390" spans="1:1" ht="15" x14ac:dyDescent="0.25">
      <c r="A390" s="36"/>
    </row>
    <row r="391" spans="1:1" ht="15" x14ac:dyDescent="0.25">
      <c r="A391" s="36"/>
    </row>
    <row r="392" spans="1:1" ht="15" x14ac:dyDescent="0.25">
      <c r="A392" s="36"/>
    </row>
    <row r="393" spans="1:1" ht="15" x14ac:dyDescent="0.25">
      <c r="A393" s="36"/>
    </row>
    <row r="394" spans="1:1" ht="15" x14ac:dyDescent="0.25">
      <c r="A394" s="36"/>
    </row>
    <row r="395" spans="1:1" ht="15" x14ac:dyDescent="0.25">
      <c r="A395" s="36"/>
    </row>
    <row r="396" spans="1:1" ht="15" x14ac:dyDescent="0.25">
      <c r="A396" s="36"/>
    </row>
    <row r="397" spans="1:1" ht="15" x14ac:dyDescent="0.25">
      <c r="A397" s="36"/>
    </row>
    <row r="398" spans="1:1" ht="15" x14ac:dyDescent="0.25">
      <c r="A398" s="36"/>
    </row>
    <row r="399" spans="1:1" ht="15" x14ac:dyDescent="0.25">
      <c r="A399" s="36"/>
    </row>
    <row r="400" spans="1:1" ht="15" x14ac:dyDescent="0.25">
      <c r="A400" s="36"/>
    </row>
    <row r="401" spans="1:1" ht="15" x14ac:dyDescent="0.25">
      <c r="A401" s="36"/>
    </row>
    <row r="402" spans="1:1" ht="15" x14ac:dyDescent="0.25">
      <c r="A402" s="36"/>
    </row>
    <row r="403" spans="1:1" ht="15" x14ac:dyDescent="0.25">
      <c r="A403" s="36"/>
    </row>
    <row r="404" spans="1:1" ht="15" x14ac:dyDescent="0.25">
      <c r="A404" s="36"/>
    </row>
    <row r="405" spans="1:1" ht="15" x14ac:dyDescent="0.25">
      <c r="A405" s="36"/>
    </row>
    <row r="406" spans="1:1" ht="15" x14ac:dyDescent="0.25">
      <c r="A406" s="36"/>
    </row>
    <row r="407" spans="1:1" ht="15" x14ac:dyDescent="0.25">
      <c r="A407" s="36"/>
    </row>
    <row r="408" spans="1:1" ht="15" x14ac:dyDescent="0.25">
      <c r="A408" s="36"/>
    </row>
    <row r="409" spans="1:1" ht="15" x14ac:dyDescent="0.25">
      <c r="A409" s="36"/>
    </row>
    <row r="410" spans="1:1" ht="15" x14ac:dyDescent="0.25">
      <c r="A410" s="36"/>
    </row>
    <row r="411" spans="1:1" ht="15" x14ac:dyDescent="0.25">
      <c r="A411" s="36"/>
    </row>
    <row r="412" spans="1:1" ht="15" x14ac:dyDescent="0.25">
      <c r="A412" s="36"/>
    </row>
    <row r="413" spans="1:1" ht="15" x14ac:dyDescent="0.25">
      <c r="A413" s="36"/>
    </row>
    <row r="414" spans="1:1" ht="15" x14ac:dyDescent="0.25">
      <c r="A414" s="36"/>
    </row>
    <row r="415" spans="1:1" ht="15" x14ac:dyDescent="0.25">
      <c r="A415" s="36"/>
    </row>
    <row r="416" spans="1:1" ht="15" x14ac:dyDescent="0.25">
      <c r="A416" s="36"/>
    </row>
    <row r="417" spans="1:1" ht="15" x14ac:dyDescent="0.25">
      <c r="A417" s="36"/>
    </row>
    <row r="418" spans="1:1" ht="15" x14ac:dyDescent="0.25">
      <c r="A418" s="36"/>
    </row>
    <row r="419" spans="1:1" ht="15" x14ac:dyDescent="0.25">
      <c r="A419" s="36"/>
    </row>
    <row r="420" spans="1:1" ht="15" x14ac:dyDescent="0.25">
      <c r="A420" s="36"/>
    </row>
    <row r="421" spans="1:1" ht="15" x14ac:dyDescent="0.25">
      <c r="A421" s="36"/>
    </row>
    <row r="422" spans="1:1" ht="15" x14ac:dyDescent="0.25">
      <c r="A422" s="36"/>
    </row>
    <row r="423" spans="1:1" ht="15" x14ac:dyDescent="0.25">
      <c r="A423" s="36"/>
    </row>
  </sheetData>
  <sortState xmlns:xlrd2="http://schemas.microsoft.com/office/spreadsheetml/2017/richdata2" ref="A12:D330">
    <sortCondition descending="1" ref="D12:D330"/>
  </sortState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FE0C4-E972-420A-8E06-C310C611D16F}">
  <dimension ref="A2:F223"/>
  <sheetViews>
    <sheetView workbookViewId="0">
      <selection sqref="A1:D174"/>
    </sheetView>
  </sheetViews>
  <sheetFormatPr defaultRowHeight="12.75" x14ac:dyDescent="0.2"/>
  <cols>
    <col min="1" max="1" width="40.5703125" style="13" customWidth="1"/>
    <col min="2" max="4" width="30.7109375" style="13" customWidth="1"/>
    <col min="5" max="16384" width="9.140625" style="13"/>
  </cols>
  <sheetData>
    <row r="2" spans="1:6" ht="15" customHeight="1" x14ac:dyDescent="0.2">
      <c r="B2" s="15" t="str">
        <f>Índice!A8</f>
        <v>MÊS DE CRÉDITO: Novembro de 2022</v>
      </c>
      <c r="C2" s="15"/>
      <c r="D2" s="15"/>
      <c r="F2" s="14"/>
    </row>
    <row r="3" spans="1:6" ht="15" customHeight="1" x14ac:dyDescent="0.2">
      <c r="B3" s="15" t="str">
        <f>Índice!A9</f>
        <v>MÊS DE COMPETÊNCIA: Setembro de 2022</v>
      </c>
      <c r="C3" s="15"/>
      <c r="D3" s="15"/>
      <c r="F3" s="14"/>
    </row>
    <row r="5" spans="1:6" x14ac:dyDescent="0.2">
      <c r="A5" s="15" t="s">
        <v>700</v>
      </c>
    </row>
    <row r="6" spans="1:6" x14ac:dyDescent="0.2">
      <c r="A6" s="13" t="s">
        <v>701</v>
      </c>
    </row>
    <row r="8" spans="1:6" x14ac:dyDescent="0.2">
      <c r="A8" s="16" t="s">
        <v>488</v>
      </c>
      <c r="B8" s="17" t="s">
        <v>489</v>
      </c>
      <c r="C8" s="17" t="s">
        <v>490</v>
      </c>
      <c r="D8" s="17" t="s">
        <v>491</v>
      </c>
    </row>
    <row r="9" spans="1:6" x14ac:dyDescent="0.2">
      <c r="A9" s="18" t="s">
        <v>702</v>
      </c>
      <c r="B9" s="19">
        <v>3747.8420000000001</v>
      </c>
      <c r="C9" s="19">
        <v>2108.1532500000003</v>
      </c>
      <c r="D9" s="19">
        <f>SUM(B9:C9)</f>
        <v>5855.9952499999999</v>
      </c>
    </row>
    <row r="11" spans="1:6" x14ac:dyDescent="0.2">
      <c r="A11" s="16" t="s">
        <v>3</v>
      </c>
      <c r="B11" s="17" t="s">
        <v>489</v>
      </c>
      <c r="C11" s="17" t="s">
        <v>490</v>
      </c>
      <c r="D11" s="17" t="s">
        <v>491</v>
      </c>
    </row>
    <row r="12" spans="1:6" x14ac:dyDescent="0.2">
      <c r="A12" s="18" t="s">
        <v>186</v>
      </c>
      <c r="B12" s="19">
        <v>1075.4677044986104</v>
      </c>
      <c r="C12" s="19">
        <v>603.48043207237151</v>
      </c>
      <c r="D12" s="19">
        <f>SUM(B12:C12)</f>
        <v>1678.9481365709819</v>
      </c>
    </row>
    <row r="13" spans="1:6" x14ac:dyDescent="0.2">
      <c r="A13" s="18" t="s">
        <v>150</v>
      </c>
      <c r="B13" s="19">
        <v>4.6557044986101941</v>
      </c>
      <c r="C13" s="19">
        <v>66.028587323983459</v>
      </c>
      <c r="D13" s="19">
        <f>SUM(B13:C13)</f>
        <v>70.68429182259365</v>
      </c>
    </row>
    <row r="14" spans="1:6" x14ac:dyDescent="0.2">
      <c r="A14" s="18" t="s">
        <v>199</v>
      </c>
      <c r="B14" s="19">
        <v>2.7934220055592212</v>
      </c>
      <c r="C14" s="19">
        <v>34.749924912651878</v>
      </c>
      <c r="D14" s="19">
        <f>SUM(B14:C14)</f>
        <v>37.5433469182111</v>
      </c>
    </row>
    <row r="15" spans="1:6" x14ac:dyDescent="0.2">
      <c r="A15" s="18" t="s">
        <v>103</v>
      </c>
      <c r="B15" s="19">
        <v>4.6557044986101941</v>
      </c>
      <c r="C15" s="19">
        <v>23.507723961783057</v>
      </c>
      <c r="D15" s="19">
        <f>SUM(B15:C15)</f>
        <v>28.163428460393252</v>
      </c>
    </row>
    <row r="16" spans="1:6" x14ac:dyDescent="0.2">
      <c r="A16" s="18" t="s">
        <v>84</v>
      </c>
      <c r="B16" s="19">
        <v>2.7934220055592212</v>
      </c>
      <c r="C16" s="19">
        <v>19.309932016447156</v>
      </c>
      <c r="D16" s="19">
        <f>SUM(B16:C16)</f>
        <v>22.103354022006378</v>
      </c>
    </row>
    <row r="17" spans="1:4" x14ac:dyDescent="0.2">
      <c r="A17" s="18" t="s">
        <v>243</v>
      </c>
      <c r="B17" s="19">
        <v>2.7934220055592212</v>
      </c>
      <c r="C17" s="19">
        <v>11.092679444690566</v>
      </c>
      <c r="D17" s="19">
        <f>SUM(B17:C17)</f>
        <v>13.886101450249786</v>
      </c>
    </row>
    <row r="18" spans="1:4" x14ac:dyDescent="0.2">
      <c r="A18" s="18" t="s">
        <v>73</v>
      </c>
      <c r="B18" s="19">
        <v>4.6557044986101941</v>
      </c>
      <c r="C18" s="19">
        <v>8.5130073788617171</v>
      </c>
      <c r="D18" s="19">
        <f>SUM(B18:C18)</f>
        <v>13.16871187747191</v>
      </c>
    </row>
    <row r="19" spans="1:4" x14ac:dyDescent="0.2">
      <c r="A19" s="18" t="s">
        <v>151</v>
      </c>
      <c r="B19" s="19">
        <v>4.6557044986101941</v>
      </c>
      <c r="C19" s="19">
        <v>7.2212028663170784</v>
      </c>
      <c r="D19" s="19">
        <f>SUM(B19:C19)</f>
        <v>11.876907364927273</v>
      </c>
    </row>
    <row r="20" spans="1:4" x14ac:dyDescent="0.2">
      <c r="A20" s="18" t="s">
        <v>7</v>
      </c>
      <c r="B20" s="19">
        <v>4.6557044986101941</v>
      </c>
      <c r="C20" s="19">
        <v>6.6630018825991248</v>
      </c>
      <c r="D20" s="19">
        <f>SUM(B20:C20)</f>
        <v>11.318706381209319</v>
      </c>
    </row>
    <row r="21" spans="1:4" x14ac:dyDescent="0.2">
      <c r="A21" s="18" t="s">
        <v>132</v>
      </c>
      <c r="B21" s="19">
        <v>4.6557044986101941</v>
      </c>
      <c r="C21" s="19">
        <v>6.3334368208972895</v>
      </c>
      <c r="D21" s="19">
        <f>SUM(B21:C21)</f>
        <v>10.989141319507484</v>
      </c>
    </row>
    <row r="22" spans="1:4" x14ac:dyDescent="0.2">
      <c r="A22" s="18" t="s">
        <v>12</v>
      </c>
      <c r="B22" s="19">
        <v>2.7934220055592212</v>
      </c>
      <c r="C22" s="19">
        <v>8.1921042200022391</v>
      </c>
      <c r="D22" s="19">
        <f>SUM(B22:C22)</f>
        <v>10.985526225561461</v>
      </c>
    </row>
    <row r="23" spans="1:4" x14ac:dyDescent="0.2">
      <c r="A23" s="18" t="s">
        <v>149</v>
      </c>
      <c r="B23" s="19">
        <v>4.6557044986101941</v>
      </c>
      <c r="C23" s="19">
        <v>5.9047318771420105</v>
      </c>
      <c r="D23" s="19">
        <f>SUM(B23:C23)</f>
        <v>10.560436375752204</v>
      </c>
    </row>
    <row r="24" spans="1:4" x14ac:dyDescent="0.2">
      <c r="A24" s="18" t="s">
        <v>184</v>
      </c>
      <c r="B24" s="19">
        <v>4.6557044986101941</v>
      </c>
      <c r="C24" s="19">
        <v>5.1266862300725027</v>
      </c>
      <c r="D24" s="19">
        <f>SUM(B24:C24)</f>
        <v>9.7823907286826959</v>
      </c>
    </row>
    <row r="25" spans="1:4" x14ac:dyDescent="0.2">
      <c r="A25" s="18" t="s">
        <v>180</v>
      </c>
      <c r="B25" s="19">
        <v>4.6557044986101941</v>
      </c>
      <c r="C25" s="19">
        <v>4.9574216680996663</v>
      </c>
      <c r="D25" s="19">
        <f>SUM(B25:C25)</f>
        <v>9.6131261667098613</v>
      </c>
    </row>
    <row r="26" spans="1:4" x14ac:dyDescent="0.2">
      <c r="A26" s="18" t="s">
        <v>201</v>
      </c>
      <c r="B26" s="19">
        <v>4.6557044986101941</v>
      </c>
      <c r="C26" s="19">
        <v>4.4936563592827401</v>
      </c>
      <c r="D26" s="19">
        <f>SUM(B26:C26)</f>
        <v>9.1493608578929333</v>
      </c>
    </row>
    <row r="27" spans="1:4" x14ac:dyDescent="0.2">
      <c r="A27" s="18" t="s">
        <v>93</v>
      </c>
      <c r="B27" s="19">
        <v>4.6557044986101941</v>
      </c>
      <c r="C27" s="19">
        <v>4.1358048328268913</v>
      </c>
      <c r="D27" s="19">
        <f>SUM(B27:C27)</f>
        <v>8.7915093314370854</v>
      </c>
    </row>
    <row r="28" spans="1:4" x14ac:dyDescent="0.2">
      <c r="A28" s="18" t="s">
        <v>127</v>
      </c>
      <c r="B28" s="19">
        <v>4.6557044986101941</v>
      </c>
      <c r="C28" s="19">
        <v>3.8285235332595167</v>
      </c>
      <c r="D28" s="19">
        <f>SUM(B28:C28)</f>
        <v>8.4842280318697103</v>
      </c>
    </row>
    <row r="29" spans="1:4" x14ac:dyDescent="0.2">
      <c r="A29" s="18" t="s">
        <v>65</v>
      </c>
      <c r="B29" s="19">
        <v>4.6557044986101941</v>
      </c>
      <c r="C29" s="19">
        <v>3.1175750474004804</v>
      </c>
      <c r="D29" s="19">
        <f>SUM(B29:C29)</f>
        <v>7.7732795460106745</v>
      </c>
    </row>
    <row r="30" spans="1:4" x14ac:dyDescent="0.2">
      <c r="A30" s="18" t="s">
        <v>232</v>
      </c>
      <c r="B30" s="19">
        <v>4.6557044986101941</v>
      </c>
      <c r="C30" s="19">
        <v>3.0177044530689554</v>
      </c>
      <c r="D30" s="19">
        <f>SUM(B30:C30)</f>
        <v>7.6734089516791499</v>
      </c>
    </row>
    <row r="31" spans="1:4" x14ac:dyDescent="0.2">
      <c r="A31" s="18" t="s">
        <v>181</v>
      </c>
      <c r="B31" s="19">
        <v>4.6557044986101941</v>
      </c>
      <c r="C31" s="19">
        <v>3.0017532015282056</v>
      </c>
      <c r="D31" s="19">
        <f>SUM(B31:C31)</f>
        <v>7.6574577001383997</v>
      </c>
    </row>
    <row r="32" spans="1:4" x14ac:dyDescent="0.2">
      <c r="A32" s="18" t="s">
        <v>111</v>
      </c>
      <c r="B32" s="19">
        <v>4.6557044986101941</v>
      </c>
      <c r="C32" s="19">
        <v>2.9181755160998857</v>
      </c>
      <c r="D32" s="19">
        <f>SUM(B32:C32)</f>
        <v>7.5738800147100793</v>
      </c>
    </row>
    <row r="33" spans="1:4" x14ac:dyDescent="0.2">
      <c r="A33" s="18" t="s">
        <v>171</v>
      </c>
      <c r="B33" s="19">
        <v>4.6557044986101941</v>
      </c>
      <c r="C33" s="19">
        <v>2.8989024860409311</v>
      </c>
      <c r="D33" s="19">
        <f>SUM(B33:C33)</f>
        <v>7.5546069846511248</v>
      </c>
    </row>
    <row r="34" spans="1:4" x14ac:dyDescent="0.2">
      <c r="A34" s="18" t="s">
        <v>98</v>
      </c>
      <c r="B34" s="19">
        <v>4.6557044986101941</v>
      </c>
      <c r="C34" s="19">
        <v>2.6742815317581745</v>
      </c>
      <c r="D34" s="19">
        <f>SUM(B34:C34)</f>
        <v>7.329986030368369</v>
      </c>
    </row>
    <row r="35" spans="1:4" x14ac:dyDescent="0.2">
      <c r="A35" s="18" t="s">
        <v>128</v>
      </c>
      <c r="B35" s="19">
        <v>4.6557044986101941</v>
      </c>
      <c r="C35" s="19">
        <v>2.6682926534249667</v>
      </c>
      <c r="D35" s="19">
        <f>SUM(B35:C35)</f>
        <v>7.3239971520351608</v>
      </c>
    </row>
    <row r="36" spans="1:4" x14ac:dyDescent="0.2">
      <c r="A36" s="18" t="s">
        <v>175</v>
      </c>
      <c r="B36" s="19">
        <v>4.6557044986101941</v>
      </c>
      <c r="C36" s="19">
        <v>2.6358756894017348</v>
      </c>
      <c r="D36" s="19">
        <f>SUM(B36:C36)</f>
        <v>7.2915801880119293</v>
      </c>
    </row>
    <row r="37" spans="1:4" x14ac:dyDescent="0.2">
      <c r="A37" s="18" t="s">
        <v>60</v>
      </c>
      <c r="B37" s="19">
        <v>4.6557044986101941</v>
      </c>
      <c r="C37" s="19">
        <v>2.5439372730835101</v>
      </c>
      <c r="D37" s="19">
        <f>SUM(B37:C37)</f>
        <v>7.1996417716937042</v>
      </c>
    </row>
    <row r="38" spans="1:4" x14ac:dyDescent="0.2">
      <c r="A38" s="18" t="s">
        <v>157</v>
      </c>
      <c r="B38" s="19">
        <v>4.6557044986101941</v>
      </c>
      <c r="C38" s="19">
        <v>2.4223319382751094</v>
      </c>
      <c r="D38" s="19">
        <f>SUM(B38:C38)</f>
        <v>7.0780364368853039</v>
      </c>
    </row>
    <row r="39" spans="1:4" x14ac:dyDescent="0.2">
      <c r="A39" s="18" t="s">
        <v>124</v>
      </c>
      <c r="B39" s="19">
        <v>4.6557044986101941</v>
      </c>
      <c r="C39" s="19">
        <v>2.3849806914767684</v>
      </c>
      <c r="D39" s="19">
        <f>SUM(B39:C39)</f>
        <v>7.0406851900869629</v>
      </c>
    </row>
    <row r="40" spans="1:4" x14ac:dyDescent="0.2">
      <c r="A40" s="18" t="s">
        <v>183</v>
      </c>
      <c r="B40" s="19">
        <v>4.6557044986101941</v>
      </c>
      <c r="C40" s="19">
        <v>2.2941363686776186</v>
      </c>
      <c r="D40" s="19">
        <f>SUM(B40:C40)</f>
        <v>6.9498408672878131</v>
      </c>
    </row>
    <row r="41" spans="1:4" x14ac:dyDescent="0.2">
      <c r="A41" s="18" t="s">
        <v>166</v>
      </c>
      <c r="B41" s="19">
        <v>4.6557044986101941</v>
      </c>
      <c r="C41" s="19">
        <v>2.2244017311228768</v>
      </c>
      <c r="D41" s="19">
        <f>SUM(B41:C41)</f>
        <v>6.8801062297330713</v>
      </c>
    </row>
    <row r="42" spans="1:4" x14ac:dyDescent="0.2">
      <c r="A42" s="18" t="s">
        <v>255</v>
      </c>
      <c r="B42" s="19">
        <v>4.6557044986101941</v>
      </c>
      <c r="C42" s="19">
        <v>1.950778619002451</v>
      </c>
      <c r="D42" s="19">
        <f>SUM(B42:C42)</f>
        <v>6.6064831176126448</v>
      </c>
    </row>
    <row r="43" spans="1:4" x14ac:dyDescent="0.2">
      <c r="A43" s="18" t="s">
        <v>75</v>
      </c>
      <c r="B43" s="19">
        <v>4.6557044986101941</v>
      </c>
      <c r="C43" s="19">
        <v>1.9254604260158945</v>
      </c>
      <c r="D43" s="19">
        <f>SUM(B43:C43)</f>
        <v>6.5811649246260888</v>
      </c>
    </row>
    <row r="44" spans="1:4" x14ac:dyDescent="0.2">
      <c r="A44" s="18" t="s">
        <v>55</v>
      </c>
      <c r="B44" s="19">
        <v>2.7934220055592212</v>
      </c>
      <c r="C44" s="19">
        <v>3.6998697873146873</v>
      </c>
      <c r="D44" s="19">
        <f>SUM(B44:C44)</f>
        <v>6.493291792873908</v>
      </c>
    </row>
    <row r="45" spans="1:4" x14ac:dyDescent="0.2">
      <c r="A45" s="18" t="s">
        <v>121</v>
      </c>
      <c r="B45" s="19">
        <v>4.6557044986101941</v>
      </c>
      <c r="C45" s="19">
        <v>1.7887352717453198</v>
      </c>
      <c r="D45" s="19">
        <f>SUM(B45:C45)</f>
        <v>6.4444397703555136</v>
      </c>
    </row>
    <row r="46" spans="1:4" x14ac:dyDescent="0.2">
      <c r="A46" s="18" t="s">
        <v>161</v>
      </c>
      <c r="B46" s="19">
        <v>4.6557044986101941</v>
      </c>
      <c r="C46" s="19">
        <v>1.5775307873575848</v>
      </c>
      <c r="D46" s="19">
        <f>SUM(B46:C46)</f>
        <v>6.2332352859677789</v>
      </c>
    </row>
    <row r="47" spans="1:4" x14ac:dyDescent="0.2">
      <c r="A47" s="18" t="s">
        <v>107</v>
      </c>
      <c r="B47" s="19">
        <v>4.6557044986101941</v>
      </c>
      <c r="C47" s="19">
        <v>1.3704143419310175</v>
      </c>
      <c r="D47" s="19">
        <f>SUM(B47:C47)</f>
        <v>6.0261188405412121</v>
      </c>
    </row>
    <row r="48" spans="1:4" x14ac:dyDescent="0.2">
      <c r="A48" s="18" t="s">
        <v>110</v>
      </c>
      <c r="B48" s="19">
        <v>4.6557044986101941</v>
      </c>
      <c r="C48" s="19">
        <v>1.3571647509211262</v>
      </c>
      <c r="D48" s="19">
        <f>SUM(B48:C48)</f>
        <v>6.0128692495313203</v>
      </c>
    </row>
    <row r="49" spans="1:4" x14ac:dyDescent="0.2">
      <c r="A49" s="18" t="s">
        <v>190</v>
      </c>
      <c r="B49" s="19">
        <v>4.6557044986101941</v>
      </c>
      <c r="C49" s="19">
        <v>1.3435794272429267</v>
      </c>
      <c r="D49" s="19">
        <f>SUM(B49:C49)</f>
        <v>5.9992839258531205</v>
      </c>
    </row>
    <row r="50" spans="1:4" x14ac:dyDescent="0.2">
      <c r="A50" s="18" t="s">
        <v>64</v>
      </c>
      <c r="B50" s="19">
        <v>4.6557044986101941</v>
      </c>
      <c r="C50" s="19">
        <v>1.2632010766537818</v>
      </c>
      <c r="D50" s="19">
        <f>SUM(B50:C50)</f>
        <v>5.9189055752639756</v>
      </c>
    </row>
    <row r="51" spans="1:4" x14ac:dyDescent="0.2">
      <c r="A51" s="18" t="s">
        <v>173</v>
      </c>
      <c r="B51" s="19">
        <v>2.7934220055592212</v>
      </c>
      <c r="C51" s="19">
        <v>2.9495201104825792</v>
      </c>
      <c r="D51" s="19">
        <f>SUM(B51:C51)</f>
        <v>5.7429421160418004</v>
      </c>
    </row>
    <row r="52" spans="1:4" x14ac:dyDescent="0.2">
      <c r="A52" s="18" t="s">
        <v>174</v>
      </c>
      <c r="B52" s="19">
        <v>4.6557044986101941</v>
      </c>
      <c r="C52" s="19">
        <v>0.9825957124815643</v>
      </c>
      <c r="D52" s="19">
        <f>SUM(B52:C52)</f>
        <v>5.6383002110917584</v>
      </c>
    </row>
    <row r="53" spans="1:4" x14ac:dyDescent="0.2">
      <c r="A53" s="18" t="s">
        <v>165</v>
      </c>
      <c r="B53" s="19">
        <v>4.6557044986101941</v>
      </c>
      <c r="C53" s="19">
        <v>0.90956003283813025</v>
      </c>
      <c r="D53" s="19">
        <f>SUM(B53:C53)</f>
        <v>5.5652645314483244</v>
      </c>
    </row>
    <row r="54" spans="1:4" x14ac:dyDescent="0.2">
      <c r="A54" s="18" t="s">
        <v>160</v>
      </c>
      <c r="B54" s="19">
        <v>4.6557044986101941</v>
      </c>
      <c r="C54" s="19">
        <v>0.82325600065334104</v>
      </c>
      <c r="D54" s="19">
        <f>SUM(B54:C54)</f>
        <v>5.4789604992635352</v>
      </c>
    </row>
    <row r="55" spans="1:4" x14ac:dyDescent="0.2">
      <c r="A55" s="18" t="s">
        <v>194</v>
      </c>
      <c r="B55" s="19">
        <v>4.6557044986101941</v>
      </c>
      <c r="C55" s="19">
        <v>0.82325600065334104</v>
      </c>
      <c r="D55" s="19">
        <f>SUM(B55:C55)</f>
        <v>5.4789604992635352</v>
      </c>
    </row>
    <row r="56" spans="1:4" x14ac:dyDescent="0.2">
      <c r="A56" s="18" t="s">
        <v>147</v>
      </c>
      <c r="B56" s="19">
        <v>4.6557044986101941</v>
      </c>
      <c r="C56" s="19">
        <v>0.70871981341088264</v>
      </c>
      <c r="D56" s="19">
        <f>SUM(B56:C56)</f>
        <v>5.3644243120210771</v>
      </c>
    </row>
    <row r="57" spans="1:4" x14ac:dyDescent="0.2">
      <c r="A57" s="18" t="s">
        <v>188</v>
      </c>
      <c r="B57" s="19">
        <v>4.6557044986101941</v>
      </c>
      <c r="C57" s="19">
        <v>0.5939367639123152</v>
      </c>
      <c r="D57" s="19">
        <f>SUM(B57:C57)</f>
        <v>5.2496412625225091</v>
      </c>
    </row>
    <row r="58" spans="1:4" x14ac:dyDescent="0.2">
      <c r="A58" s="18" t="s">
        <v>671</v>
      </c>
      <c r="B58" s="19">
        <v>4.6557044986101941</v>
      </c>
      <c r="C58" s="19">
        <v>0.51309036248558715</v>
      </c>
      <c r="D58" s="19">
        <f>SUM(B58:C58)</f>
        <v>5.1687948610957815</v>
      </c>
    </row>
    <row r="59" spans="1:4" x14ac:dyDescent="0.2">
      <c r="A59" s="18" t="s">
        <v>248</v>
      </c>
      <c r="B59" s="19">
        <v>4.6557044986101941</v>
      </c>
      <c r="C59" s="19">
        <v>0.41906941617482518</v>
      </c>
      <c r="D59" s="19">
        <f>SUM(B59:C59)</f>
        <v>5.0747739147850197</v>
      </c>
    </row>
    <row r="60" spans="1:4" x14ac:dyDescent="0.2">
      <c r="A60" s="18" t="s">
        <v>21</v>
      </c>
      <c r="B60" s="19">
        <v>4.6557044986101941</v>
      </c>
      <c r="C60" s="19">
        <v>0.41465946883169102</v>
      </c>
      <c r="D60" s="19">
        <f>SUM(B60:C60)</f>
        <v>5.0703639674418852</v>
      </c>
    </row>
    <row r="61" spans="1:4" x14ac:dyDescent="0.2">
      <c r="A61" s="18" t="s">
        <v>191</v>
      </c>
      <c r="B61" s="19">
        <v>4.6557044986101941</v>
      </c>
      <c r="C61" s="19">
        <v>0.39492036283320203</v>
      </c>
      <c r="D61" s="19">
        <f>SUM(B61:C61)</f>
        <v>5.0506248614433957</v>
      </c>
    </row>
    <row r="62" spans="1:4" x14ac:dyDescent="0.2">
      <c r="A62" s="18" t="s">
        <v>162</v>
      </c>
      <c r="B62" s="19">
        <v>4.6557044986101941</v>
      </c>
      <c r="C62" s="19">
        <v>0.27576093925833123</v>
      </c>
      <c r="D62" s="19">
        <f>SUM(B62:C62)</f>
        <v>4.9314654378685256</v>
      </c>
    </row>
    <row r="63" spans="1:4" x14ac:dyDescent="0.2">
      <c r="A63" s="18" t="s">
        <v>233</v>
      </c>
      <c r="B63" s="19">
        <v>4.6557044986101941</v>
      </c>
      <c r="C63" s="19">
        <v>0.20953470808741259</v>
      </c>
      <c r="D63" s="19">
        <f>SUM(B63:C63)</f>
        <v>4.8652392066976065</v>
      </c>
    </row>
    <row r="64" spans="1:4" x14ac:dyDescent="0.2">
      <c r="A64" s="18" t="s">
        <v>189</v>
      </c>
      <c r="B64" s="19">
        <v>4.6557044986101941</v>
      </c>
      <c r="C64" s="19">
        <v>0.20613097130017941</v>
      </c>
      <c r="D64" s="19">
        <f>SUM(B64:C64)</f>
        <v>4.8618354699103739</v>
      </c>
    </row>
    <row r="65" spans="1:4" x14ac:dyDescent="0.2">
      <c r="A65" s="18" t="s">
        <v>202</v>
      </c>
      <c r="B65" s="19">
        <v>4.6557044986101941</v>
      </c>
      <c r="C65" s="19">
        <v>0.1643668148116304</v>
      </c>
      <c r="D65" s="19">
        <f>SUM(B65:C65)</f>
        <v>4.820071313421824</v>
      </c>
    </row>
    <row r="66" spans="1:4" x14ac:dyDescent="0.2">
      <c r="A66" s="18" t="s">
        <v>178</v>
      </c>
      <c r="B66" s="19">
        <v>4.6557044986101941</v>
      </c>
      <c r="C66" s="19">
        <v>8.7502795300455544E-2</v>
      </c>
      <c r="D66" s="19">
        <f>SUM(B66:C66)</f>
        <v>4.7432072939106495</v>
      </c>
    </row>
    <row r="67" spans="1:4" x14ac:dyDescent="0.2">
      <c r="A67" s="18" t="s">
        <v>234</v>
      </c>
      <c r="B67" s="19">
        <v>4.6557044986101941</v>
      </c>
      <c r="C67" s="19">
        <v>8.6516333725043318E-2</v>
      </c>
      <c r="D67" s="19">
        <f>SUM(B67:C67)</f>
        <v>4.7422208323352377</v>
      </c>
    </row>
    <row r="68" spans="1:4" x14ac:dyDescent="0.2">
      <c r="A68" s="18" t="s">
        <v>74</v>
      </c>
      <c r="B68" s="19">
        <v>2.7934220055592212</v>
      </c>
      <c r="C68" s="19">
        <v>1.9142864528553691</v>
      </c>
      <c r="D68" s="19">
        <f>SUM(B68:C68)</f>
        <v>4.7077084584145901</v>
      </c>
    </row>
    <row r="69" spans="1:4" x14ac:dyDescent="0.2">
      <c r="A69" s="18" t="s">
        <v>66</v>
      </c>
      <c r="B69" s="19">
        <v>4.6557044986101941</v>
      </c>
      <c r="C69" s="19">
        <v>2.6460671507829461E-2</v>
      </c>
      <c r="D69" s="19">
        <f>SUM(B69:C69)</f>
        <v>4.6821651701180231</v>
      </c>
    </row>
    <row r="70" spans="1:4" x14ac:dyDescent="0.2">
      <c r="A70" s="18" t="s">
        <v>205</v>
      </c>
      <c r="B70" s="19">
        <v>4.6557044986101941</v>
      </c>
      <c r="C70" s="19">
        <v>2.2970039206445827E-2</v>
      </c>
      <c r="D70" s="19">
        <f>SUM(B70:C70)</f>
        <v>4.6786745378166401</v>
      </c>
    </row>
    <row r="71" spans="1:4" x14ac:dyDescent="0.2">
      <c r="A71" s="18" t="s">
        <v>197</v>
      </c>
      <c r="B71" s="19">
        <v>4.6557044986101941</v>
      </c>
      <c r="C71" s="19">
        <v>6.1192216044340464E-3</v>
      </c>
      <c r="D71" s="19">
        <f>SUM(B71:C71)</f>
        <v>4.6618237202146284</v>
      </c>
    </row>
    <row r="72" spans="1:4" x14ac:dyDescent="0.2">
      <c r="A72" s="18" t="s">
        <v>252</v>
      </c>
      <c r="B72" s="19">
        <v>4.6557044986101941</v>
      </c>
      <c r="C72" s="19">
        <v>5.5761246409938778E-3</v>
      </c>
      <c r="D72" s="19">
        <f>SUM(B72:C72)</f>
        <v>4.6612806232511881</v>
      </c>
    </row>
    <row r="73" spans="1:4" x14ac:dyDescent="0.2">
      <c r="A73" s="18" t="s">
        <v>172</v>
      </c>
      <c r="B73" s="19">
        <v>4.6557044986101941</v>
      </c>
      <c r="C73" s="19">
        <v>3.0324559540450152E-3</v>
      </c>
      <c r="D73" s="19">
        <f>SUM(B73:C73)</f>
        <v>4.6587369545642394</v>
      </c>
    </row>
    <row r="74" spans="1:4" x14ac:dyDescent="0.2">
      <c r="A74" s="18" t="s">
        <v>182</v>
      </c>
      <c r="B74" s="19">
        <v>4.6557044986101941</v>
      </c>
      <c r="C74" s="19">
        <v>2.5219448084112567E-3</v>
      </c>
      <c r="D74" s="19">
        <f>SUM(B74:C74)</f>
        <v>4.6582264434186049</v>
      </c>
    </row>
    <row r="75" spans="1:4" x14ac:dyDescent="0.2">
      <c r="A75" s="18" t="s">
        <v>193</v>
      </c>
      <c r="B75" s="19">
        <v>4.6557044986101941</v>
      </c>
      <c r="C75" s="19">
        <v>3.021594014776212E-4</v>
      </c>
      <c r="D75" s="19">
        <f>SUM(B75:C75)</f>
        <v>4.6560066580116715</v>
      </c>
    </row>
    <row r="76" spans="1:4" x14ac:dyDescent="0.2">
      <c r="A76" s="18" t="s">
        <v>280</v>
      </c>
      <c r="B76" s="19">
        <v>4.6557044986101941</v>
      </c>
      <c r="C76" s="19">
        <v>0</v>
      </c>
      <c r="D76" s="19">
        <f>SUM(B76:C76)</f>
        <v>4.6557044986101941</v>
      </c>
    </row>
    <row r="77" spans="1:4" x14ac:dyDescent="0.2">
      <c r="A77" s="18" t="s">
        <v>5</v>
      </c>
      <c r="B77" s="19">
        <v>4.6557044986101941</v>
      </c>
      <c r="C77" s="19">
        <v>0</v>
      </c>
      <c r="D77" s="19">
        <f>SUM(B77:C77)</f>
        <v>4.6557044986101941</v>
      </c>
    </row>
    <row r="78" spans="1:4" x14ac:dyDescent="0.2">
      <c r="A78" s="18" t="s">
        <v>8</v>
      </c>
      <c r="B78" s="19">
        <v>4.6557044986101941</v>
      </c>
      <c r="C78" s="19">
        <v>0</v>
      </c>
      <c r="D78" s="19">
        <f>SUM(B78:C78)</f>
        <v>4.6557044986101941</v>
      </c>
    </row>
    <row r="79" spans="1:4" x14ac:dyDescent="0.2">
      <c r="A79" s="18" t="s">
        <v>198</v>
      </c>
      <c r="B79" s="19">
        <v>4.6557044986101941</v>
      </c>
      <c r="C79" s="19">
        <v>0</v>
      </c>
      <c r="D79" s="19">
        <f>SUM(B79:C79)</f>
        <v>4.6557044986101941</v>
      </c>
    </row>
    <row r="80" spans="1:4" x14ac:dyDescent="0.2">
      <c r="A80" s="18" t="s">
        <v>284</v>
      </c>
      <c r="B80" s="19">
        <v>4.6557044986101941</v>
      </c>
      <c r="C80" s="19">
        <v>0</v>
      </c>
      <c r="D80" s="19">
        <f>SUM(B80:C80)</f>
        <v>4.6557044986101941</v>
      </c>
    </row>
    <row r="81" spans="1:4" x14ac:dyDescent="0.2">
      <c r="A81" s="18" t="s">
        <v>254</v>
      </c>
      <c r="B81" s="19">
        <v>4.6557044986101941</v>
      </c>
      <c r="C81" s="19">
        <v>0</v>
      </c>
      <c r="D81" s="19">
        <f>SUM(B81:C81)</f>
        <v>4.6557044986101941</v>
      </c>
    </row>
    <row r="82" spans="1:4" x14ac:dyDescent="0.2">
      <c r="A82" s="18" t="s">
        <v>285</v>
      </c>
      <c r="B82" s="19">
        <v>4.6557044986101941</v>
      </c>
      <c r="C82" s="19">
        <v>0</v>
      </c>
      <c r="D82" s="19">
        <f>SUM(B82:C82)</f>
        <v>4.6557044986101941</v>
      </c>
    </row>
    <row r="83" spans="1:4" x14ac:dyDescent="0.2">
      <c r="A83" s="18" t="s">
        <v>286</v>
      </c>
      <c r="B83" s="19">
        <v>4.6557044986101941</v>
      </c>
      <c r="C83" s="19">
        <v>0</v>
      </c>
      <c r="D83" s="19">
        <f>SUM(B83:C83)</f>
        <v>4.6557044986101941</v>
      </c>
    </row>
    <row r="84" spans="1:4" x14ac:dyDescent="0.2">
      <c r="A84" s="18" t="s">
        <v>17</v>
      </c>
      <c r="B84" s="19">
        <v>4.6557044986101941</v>
      </c>
      <c r="C84" s="19">
        <v>0</v>
      </c>
      <c r="D84" s="19">
        <f>SUM(B84:C84)</f>
        <v>4.6557044986101941</v>
      </c>
    </row>
    <row r="85" spans="1:4" x14ac:dyDescent="0.2">
      <c r="A85" s="18" t="s">
        <v>289</v>
      </c>
      <c r="B85" s="19">
        <v>4.6557044986101941</v>
      </c>
      <c r="C85" s="19">
        <v>0</v>
      </c>
      <c r="D85" s="19">
        <f>SUM(B85:C85)</f>
        <v>4.6557044986101941</v>
      </c>
    </row>
    <row r="86" spans="1:4" x14ac:dyDescent="0.2">
      <c r="A86" s="18" t="s">
        <v>299</v>
      </c>
      <c r="B86" s="19">
        <v>4.6557044986101941</v>
      </c>
      <c r="C86" s="19">
        <v>0</v>
      </c>
      <c r="D86" s="19">
        <f>SUM(B86:C86)</f>
        <v>4.6557044986101941</v>
      </c>
    </row>
    <row r="87" spans="1:4" x14ac:dyDescent="0.2">
      <c r="A87" s="18" t="s">
        <v>290</v>
      </c>
      <c r="B87" s="19">
        <v>4.6557044986101941</v>
      </c>
      <c r="C87" s="19">
        <v>0</v>
      </c>
      <c r="D87" s="19">
        <f>SUM(B87:C87)</f>
        <v>4.6557044986101941</v>
      </c>
    </row>
    <row r="88" spans="1:4" x14ac:dyDescent="0.2">
      <c r="A88" s="18" t="s">
        <v>291</v>
      </c>
      <c r="B88" s="19">
        <v>4.6557044986101941</v>
      </c>
      <c r="C88" s="19">
        <v>0</v>
      </c>
      <c r="D88" s="19">
        <f>SUM(B88:C88)</f>
        <v>4.6557044986101941</v>
      </c>
    </row>
    <row r="89" spans="1:4" x14ac:dyDescent="0.2">
      <c r="A89" s="18" t="s">
        <v>292</v>
      </c>
      <c r="B89" s="19">
        <v>4.6557044986101941</v>
      </c>
      <c r="C89" s="19">
        <v>0</v>
      </c>
      <c r="D89" s="19">
        <f>SUM(B89:C89)</f>
        <v>4.6557044986101941</v>
      </c>
    </row>
    <row r="90" spans="1:4" x14ac:dyDescent="0.2">
      <c r="A90" s="18" t="s">
        <v>433</v>
      </c>
      <c r="B90" s="19">
        <v>4.6557044986101941</v>
      </c>
      <c r="C90" s="19">
        <v>0</v>
      </c>
      <c r="D90" s="19">
        <f>SUM(B90:C90)</f>
        <v>4.6557044986101941</v>
      </c>
    </row>
    <row r="91" spans="1:4" x14ac:dyDescent="0.2">
      <c r="A91" s="18" t="s">
        <v>295</v>
      </c>
      <c r="B91" s="19">
        <v>4.6557044986101941</v>
      </c>
      <c r="C91" s="19">
        <v>0</v>
      </c>
      <c r="D91" s="19">
        <f>SUM(B91:C91)</f>
        <v>4.6557044986101941</v>
      </c>
    </row>
    <row r="92" spans="1:4" x14ac:dyDescent="0.2">
      <c r="A92" s="18" t="s">
        <v>244</v>
      </c>
      <c r="B92" s="19">
        <v>4.6557044986101941</v>
      </c>
      <c r="C92" s="19">
        <v>0</v>
      </c>
      <c r="D92" s="19">
        <f>SUM(B92:C92)</f>
        <v>4.6557044986101941</v>
      </c>
    </row>
    <row r="93" spans="1:4" x14ac:dyDescent="0.2">
      <c r="A93" s="18" t="s">
        <v>204</v>
      </c>
      <c r="B93" s="19">
        <v>4.6557044986101941</v>
      </c>
      <c r="C93" s="19">
        <v>0</v>
      </c>
      <c r="D93" s="19">
        <f>SUM(B93:C93)</f>
        <v>4.6557044986101941</v>
      </c>
    </row>
    <row r="94" spans="1:4" x14ac:dyDescent="0.2">
      <c r="A94" s="18" t="s">
        <v>11</v>
      </c>
      <c r="B94" s="19">
        <v>4.6557044986101941</v>
      </c>
      <c r="C94" s="19">
        <v>0</v>
      </c>
      <c r="D94" s="19">
        <f>SUM(B94:C94)</f>
        <v>4.6557044986101941</v>
      </c>
    </row>
    <row r="95" spans="1:4" x14ac:dyDescent="0.2">
      <c r="A95" s="18" t="s">
        <v>249</v>
      </c>
      <c r="B95" s="19">
        <v>4.6557044986101941</v>
      </c>
      <c r="C95" s="19">
        <v>0</v>
      </c>
      <c r="D95" s="19">
        <f>SUM(B95:C95)</f>
        <v>4.6557044986101941</v>
      </c>
    </row>
    <row r="96" spans="1:4" x14ac:dyDescent="0.2">
      <c r="A96" s="18" t="s">
        <v>159</v>
      </c>
      <c r="B96" s="19">
        <v>4.6557044986101941</v>
      </c>
      <c r="C96" s="19">
        <v>0</v>
      </c>
      <c r="D96" s="19">
        <f>SUM(B96:C96)</f>
        <v>4.6557044986101941</v>
      </c>
    </row>
    <row r="97" spans="1:4" x14ac:dyDescent="0.2">
      <c r="A97" s="18" t="s">
        <v>20</v>
      </c>
      <c r="B97" s="19">
        <v>4.6557044986101941</v>
      </c>
      <c r="C97" s="19">
        <v>0</v>
      </c>
      <c r="D97" s="19">
        <f>SUM(B97:C97)</f>
        <v>4.6557044986101941</v>
      </c>
    </row>
    <row r="98" spans="1:4" x14ac:dyDescent="0.2">
      <c r="A98" s="18" t="s">
        <v>237</v>
      </c>
      <c r="B98" s="19">
        <v>4.6557044986101941</v>
      </c>
      <c r="C98" s="19">
        <v>0</v>
      </c>
      <c r="D98" s="19">
        <f>SUM(B98:C98)</f>
        <v>4.6557044986101941</v>
      </c>
    </row>
    <row r="99" spans="1:4" x14ac:dyDescent="0.2">
      <c r="A99" s="18" t="s">
        <v>51</v>
      </c>
      <c r="B99" s="19">
        <v>4.6557044986101941</v>
      </c>
      <c r="C99" s="19">
        <v>0</v>
      </c>
      <c r="D99" s="19">
        <f>SUM(B99:C99)</f>
        <v>4.6557044986101941</v>
      </c>
    </row>
    <row r="100" spans="1:4" x14ac:dyDescent="0.2">
      <c r="A100" s="18" t="s">
        <v>146</v>
      </c>
      <c r="B100" s="19">
        <v>4.6557044986101941</v>
      </c>
      <c r="C100" s="19">
        <v>0</v>
      </c>
      <c r="D100" s="19">
        <f>SUM(B100:C100)</f>
        <v>4.6557044986101941</v>
      </c>
    </row>
    <row r="101" spans="1:4" x14ac:dyDescent="0.2">
      <c r="A101" s="18" t="s">
        <v>177</v>
      </c>
      <c r="B101" s="19">
        <v>4.6557044986101941</v>
      </c>
      <c r="C101" s="19">
        <v>0</v>
      </c>
      <c r="D101" s="19">
        <f>SUM(B101:C101)</f>
        <v>4.6557044986101941</v>
      </c>
    </row>
    <row r="102" spans="1:4" x14ac:dyDescent="0.2">
      <c r="A102" s="18" t="s">
        <v>179</v>
      </c>
      <c r="B102" s="19">
        <v>4.6557044986101941</v>
      </c>
      <c r="C102" s="19">
        <v>0</v>
      </c>
      <c r="D102" s="19">
        <f>SUM(B102:C102)</f>
        <v>4.6557044986101941</v>
      </c>
    </row>
    <row r="103" spans="1:4" x14ac:dyDescent="0.2">
      <c r="A103" s="18" t="s">
        <v>240</v>
      </c>
      <c r="B103" s="19">
        <v>4.6557044986101941</v>
      </c>
      <c r="C103" s="19">
        <v>0</v>
      </c>
      <c r="D103" s="19">
        <f>SUM(B103:C103)</f>
        <v>4.6557044986101941</v>
      </c>
    </row>
    <row r="104" spans="1:4" x14ac:dyDescent="0.2">
      <c r="A104" s="18" t="s">
        <v>241</v>
      </c>
      <c r="B104" s="19">
        <v>4.6557044986101941</v>
      </c>
      <c r="C104" s="19">
        <v>0</v>
      </c>
      <c r="D104" s="19">
        <f>SUM(B104:C104)</f>
        <v>4.6557044986101941</v>
      </c>
    </row>
    <row r="105" spans="1:4" x14ac:dyDescent="0.2">
      <c r="A105" s="18" t="s">
        <v>13</v>
      </c>
      <c r="B105" s="19">
        <v>4.6557044986101941</v>
      </c>
      <c r="C105" s="19">
        <v>0</v>
      </c>
      <c r="D105" s="19">
        <f>SUM(B105:C105)</f>
        <v>4.6557044986101941</v>
      </c>
    </row>
    <row r="106" spans="1:4" x14ac:dyDescent="0.2">
      <c r="A106" s="18" t="s">
        <v>18</v>
      </c>
      <c r="B106" s="19">
        <v>4.6557044986101941</v>
      </c>
      <c r="C106" s="19">
        <v>0</v>
      </c>
      <c r="D106" s="19">
        <f>SUM(B106:C106)</f>
        <v>4.6557044986101941</v>
      </c>
    </row>
    <row r="107" spans="1:4" x14ac:dyDescent="0.2">
      <c r="A107" s="18" t="s">
        <v>54</v>
      </c>
      <c r="B107" s="19">
        <v>4.6557044986101941</v>
      </c>
      <c r="C107" s="19">
        <v>0</v>
      </c>
      <c r="D107" s="19">
        <f>SUM(B107:C107)</f>
        <v>4.6557044986101941</v>
      </c>
    </row>
    <row r="108" spans="1:4" x14ac:dyDescent="0.2">
      <c r="A108" s="18" t="s">
        <v>154</v>
      </c>
      <c r="B108" s="19">
        <v>4.6557044986101941</v>
      </c>
      <c r="C108" s="19">
        <v>0</v>
      </c>
      <c r="D108" s="19">
        <f>SUM(B108:C108)</f>
        <v>4.6557044986101941</v>
      </c>
    </row>
    <row r="109" spans="1:4" x14ac:dyDescent="0.2">
      <c r="A109" s="18" t="s">
        <v>155</v>
      </c>
      <c r="B109" s="19">
        <v>4.6557044986101941</v>
      </c>
      <c r="C109" s="19">
        <v>0</v>
      </c>
      <c r="D109" s="19">
        <f>SUM(B109:C109)</f>
        <v>4.6557044986101941</v>
      </c>
    </row>
    <row r="110" spans="1:4" x14ac:dyDescent="0.2">
      <c r="A110" s="18" t="s">
        <v>192</v>
      </c>
      <c r="B110" s="19">
        <v>4.6557044986101941</v>
      </c>
      <c r="C110" s="19">
        <v>0</v>
      </c>
      <c r="D110" s="19">
        <f>SUM(B110:C110)</f>
        <v>4.6557044986101941</v>
      </c>
    </row>
    <row r="111" spans="1:4" x14ac:dyDescent="0.2">
      <c r="A111" s="18" t="s">
        <v>296</v>
      </c>
      <c r="B111" s="19">
        <v>4.6557044986101941</v>
      </c>
      <c r="C111" s="19">
        <v>0</v>
      </c>
      <c r="D111" s="19">
        <f>SUM(B111:C111)</f>
        <v>4.6557044986101941</v>
      </c>
    </row>
    <row r="112" spans="1:4" x14ac:dyDescent="0.2">
      <c r="A112" s="18" t="s">
        <v>148</v>
      </c>
      <c r="B112" s="19">
        <v>4.6557044986101941</v>
      </c>
      <c r="C112" s="19">
        <v>0</v>
      </c>
      <c r="D112" s="19">
        <f>SUM(B112:C112)</f>
        <v>4.6557044986101941</v>
      </c>
    </row>
    <row r="113" spans="1:4" x14ac:dyDescent="0.2">
      <c r="A113" s="18" t="s">
        <v>152</v>
      </c>
      <c r="B113" s="19">
        <v>4.6557044986101941</v>
      </c>
      <c r="C113" s="19">
        <v>0</v>
      </c>
      <c r="D113" s="19">
        <f>SUM(B113:C113)</f>
        <v>4.6557044986101941</v>
      </c>
    </row>
    <row r="114" spans="1:4" x14ac:dyDescent="0.2">
      <c r="A114" s="18" t="s">
        <v>156</v>
      </c>
      <c r="B114" s="19">
        <v>4.6557044986101941</v>
      </c>
      <c r="C114" s="19">
        <v>0</v>
      </c>
      <c r="D114" s="19">
        <f>SUM(B114:C114)</f>
        <v>4.6557044986101941</v>
      </c>
    </row>
    <row r="115" spans="1:4" x14ac:dyDescent="0.2">
      <c r="A115" s="18" t="s">
        <v>158</v>
      </c>
      <c r="B115" s="19">
        <v>4.6557044986101941</v>
      </c>
      <c r="C115" s="19">
        <v>0</v>
      </c>
      <c r="D115" s="19">
        <f>SUM(B115:C115)</f>
        <v>4.6557044986101941</v>
      </c>
    </row>
    <row r="116" spans="1:4" x14ac:dyDescent="0.2">
      <c r="A116" s="18" t="s">
        <v>14</v>
      </c>
      <c r="B116" s="19">
        <v>4.6557044986101941</v>
      </c>
      <c r="C116" s="19">
        <v>0</v>
      </c>
      <c r="D116" s="19">
        <f>SUM(B116:C116)</f>
        <v>4.6557044986101941</v>
      </c>
    </row>
    <row r="117" spans="1:4" x14ac:dyDescent="0.2">
      <c r="A117" s="18" t="s">
        <v>19</v>
      </c>
      <c r="B117" s="19">
        <v>4.6557044986101941</v>
      </c>
      <c r="C117" s="19">
        <v>0</v>
      </c>
      <c r="D117" s="19">
        <f>SUM(B117:C117)</f>
        <v>4.6557044986101941</v>
      </c>
    </row>
    <row r="118" spans="1:4" ht="12.75" customHeight="1" x14ac:dyDescent="0.25">
      <c r="A118" s="40" t="s">
        <v>143</v>
      </c>
      <c r="B118" s="19">
        <v>4.6557044986101941</v>
      </c>
      <c r="C118" s="19">
        <v>0</v>
      </c>
      <c r="D118" s="19">
        <f>SUM(B118:C118)</f>
        <v>4.6557044986101941</v>
      </c>
    </row>
    <row r="119" spans="1:4" x14ac:dyDescent="0.2">
      <c r="A119" s="18" t="s">
        <v>102</v>
      </c>
      <c r="B119" s="19">
        <v>2.7934220055592212</v>
      </c>
      <c r="C119" s="19">
        <v>1.2062963642735454</v>
      </c>
      <c r="D119" s="19">
        <f>SUM(B119:C119)</f>
        <v>3.9997183698327667</v>
      </c>
    </row>
    <row r="120" spans="1:4" x14ac:dyDescent="0.2">
      <c r="A120" s="18" t="s">
        <v>56</v>
      </c>
      <c r="B120" s="19">
        <v>2.7934220055592212</v>
      </c>
      <c r="C120" s="19">
        <v>0.55160778658178844</v>
      </c>
      <c r="D120" s="19">
        <f>SUM(B120:C120)</f>
        <v>3.3450297921410095</v>
      </c>
    </row>
    <row r="121" spans="1:4" x14ac:dyDescent="0.2">
      <c r="A121" s="18" t="s">
        <v>185</v>
      </c>
      <c r="B121" s="19">
        <v>2.7934220055592212</v>
      </c>
      <c r="C121" s="19">
        <v>0.502810030692177</v>
      </c>
      <c r="D121" s="19">
        <f>SUM(B121:C121)</f>
        <v>3.2962320362513982</v>
      </c>
    </row>
    <row r="122" spans="1:4" x14ac:dyDescent="0.2">
      <c r="A122" s="18" t="s">
        <v>247</v>
      </c>
      <c r="B122" s="19">
        <v>2.7934220055592212</v>
      </c>
      <c r="C122" s="19">
        <v>0.37874792271097818</v>
      </c>
      <c r="D122" s="19">
        <f>SUM(B122:C122)</f>
        <v>3.1721699282701992</v>
      </c>
    </row>
    <row r="123" spans="1:4" x14ac:dyDescent="0.2">
      <c r="A123" s="18" t="s">
        <v>236</v>
      </c>
      <c r="B123" s="19">
        <v>2.7934220055592212</v>
      </c>
      <c r="C123" s="19">
        <v>0.25552613384957495</v>
      </c>
      <c r="D123" s="19">
        <f>SUM(B123:C123)</f>
        <v>3.0489481394087963</v>
      </c>
    </row>
    <row r="124" spans="1:4" x14ac:dyDescent="0.2">
      <c r="A124" s="18" t="s">
        <v>70</v>
      </c>
      <c r="B124" s="19">
        <v>2.7934220055592212</v>
      </c>
      <c r="C124" s="19">
        <v>0.23155975857747257</v>
      </c>
      <c r="D124" s="19">
        <f>SUM(B124:C124)</f>
        <v>3.0249817641366938</v>
      </c>
    </row>
    <row r="125" spans="1:4" x14ac:dyDescent="0.2">
      <c r="A125" s="18" t="s">
        <v>72</v>
      </c>
      <c r="B125" s="19">
        <v>2.7934220055592212</v>
      </c>
      <c r="C125" s="19">
        <v>7.8839905009072633E-2</v>
      </c>
      <c r="D125" s="19">
        <f>SUM(B125:C125)</f>
        <v>2.8722619105682936</v>
      </c>
    </row>
    <row r="126" spans="1:4" x14ac:dyDescent="0.2">
      <c r="A126" s="18" t="s">
        <v>196</v>
      </c>
      <c r="B126" s="19">
        <v>2.7934220055592212</v>
      </c>
      <c r="C126" s="19">
        <v>7.171546029776206E-2</v>
      </c>
      <c r="D126" s="19">
        <f>SUM(B126:C126)</f>
        <v>2.865137465856983</v>
      </c>
    </row>
    <row r="127" spans="1:4" x14ac:dyDescent="0.2">
      <c r="A127" s="18" t="s">
        <v>63</v>
      </c>
      <c r="B127" s="19">
        <v>2.7934220055592212</v>
      </c>
      <c r="C127" s="19">
        <v>4.8843178544735466E-2</v>
      </c>
      <c r="D127" s="19">
        <f>SUM(B127:C127)</f>
        <v>2.8422651841039568</v>
      </c>
    </row>
    <row r="128" spans="1:4" x14ac:dyDescent="0.2">
      <c r="A128" s="18" t="s">
        <v>58</v>
      </c>
      <c r="B128" s="19">
        <v>2.7934220055592212</v>
      </c>
      <c r="C128" s="19">
        <v>3.4367175846493882E-2</v>
      </c>
      <c r="D128" s="19">
        <f>SUM(B128:C128)</f>
        <v>2.827789181405715</v>
      </c>
    </row>
    <row r="129" spans="1:4" x14ac:dyDescent="0.2">
      <c r="A129" s="18" t="s">
        <v>57</v>
      </c>
      <c r="B129" s="19">
        <v>2.7934220055592212</v>
      </c>
      <c r="C129" s="19">
        <v>2.9316374086500306E-2</v>
      </c>
      <c r="D129" s="19">
        <f>SUM(B129:C129)</f>
        <v>2.8227383796457213</v>
      </c>
    </row>
    <row r="130" spans="1:4" x14ac:dyDescent="0.2">
      <c r="A130" s="18" t="s">
        <v>89</v>
      </c>
      <c r="B130" s="19">
        <v>2.7934220055592212</v>
      </c>
      <c r="C130" s="19">
        <v>9.1042800053061021E-3</v>
      </c>
      <c r="D130" s="19">
        <f>SUM(B130:C130)</f>
        <v>2.8025262855645274</v>
      </c>
    </row>
    <row r="131" spans="1:4" x14ac:dyDescent="0.2">
      <c r="A131" s="18" t="s">
        <v>203</v>
      </c>
      <c r="B131" s="19">
        <v>2.7934220055592212</v>
      </c>
      <c r="C131" s="19">
        <v>6.9911390930116266E-3</v>
      </c>
      <c r="D131" s="19">
        <f>SUM(B131:C131)</f>
        <v>2.8004131446522327</v>
      </c>
    </row>
    <row r="132" spans="1:4" x14ac:dyDescent="0.2">
      <c r="A132" s="18" t="s">
        <v>9</v>
      </c>
      <c r="B132" s="19">
        <v>2.7934220055592212</v>
      </c>
      <c r="C132" s="19">
        <v>1.618428951051703E-3</v>
      </c>
      <c r="D132" s="19">
        <f>SUM(B132:C132)</f>
        <v>2.7950404345102728</v>
      </c>
    </row>
    <row r="133" spans="1:4" x14ac:dyDescent="0.2">
      <c r="A133" s="18" t="s">
        <v>91</v>
      </c>
      <c r="B133" s="19">
        <v>2.7934220055592212</v>
      </c>
      <c r="C133" s="19">
        <v>1.3231816927451385E-3</v>
      </c>
      <c r="D133" s="19">
        <f>SUM(B133:C133)</f>
        <v>2.7947451872519662</v>
      </c>
    </row>
    <row r="134" spans="1:4" x14ac:dyDescent="0.2">
      <c r="A134" s="18" t="s">
        <v>282</v>
      </c>
      <c r="B134" s="19">
        <v>2.7934220055592212</v>
      </c>
      <c r="C134" s="19">
        <v>0</v>
      </c>
      <c r="D134" s="19">
        <f>SUM(B134:C134)</f>
        <v>2.7934220055592212</v>
      </c>
    </row>
    <row r="135" spans="1:4" x14ac:dyDescent="0.2">
      <c r="A135" s="18" t="s">
        <v>514</v>
      </c>
      <c r="B135" s="19">
        <v>2.7934220055592212</v>
      </c>
      <c r="C135" s="19">
        <v>0</v>
      </c>
      <c r="D135" s="19">
        <f>SUM(B135:C135)</f>
        <v>2.7934220055592212</v>
      </c>
    </row>
    <row r="136" spans="1:4" x14ac:dyDescent="0.2">
      <c r="A136" s="18" t="s">
        <v>672</v>
      </c>
      <c r="B136" s="19">
        <v>2.7934220055592212</v>
      </c>
      <c r="C136" s="19">
        <v>0</v>
      </c>
      <c r="D136" s="19">
        <f>SUM(B136:C136)</f>
        <v>2.7934220055592212</v>
      </c>
    </row>
    <row r="137" spans="1:4" x14ac:dyDescent="0.2">
      <c r="A137" s="18" t="s">
        <v>122</v>
      </c>
      <c r="B137" s="19">
        <v>0</v>
      </c>
      <c r="C137" s="19">
        <v>1.7887352717453198</v>
      </c>
      <c r="D137" s="19">
        <f>SUM(B137:C137)</f>
        <v>1.7887352717453198</v>
      </c>
    </row>
    <row r="138" spans="1:4" x14ac:dyDescent="0.2">
      <c r="A138" s="18" t="s">
        <v>108</v>
      </c>
      <c r="B138" s="19">
        <v>0</v>
      </c>
      <c r="C138" s="19">
        <v>1.3571647509211262</v>
      </c>
      <c r="D138" s="19">
        <f>SUM(B138:C138)</f>
        <v>1.3571647509211262</v>
      </c>
    </row>
    <row r="139" spans="1:4" x14ac:dyDescent="0.2">
      <c r="A139" s="18" t="s">
        <v>106</v>
      </c>
      <c r="B139" s="19">
        <v>0</v>
      </c>
      <c r="C139" s="19">
        <v>1.3571647509211262</v>
      </c>
      <c r="D139" s="19">
        <f>SUM(B139:C139)</f>
        <v>1.3571647509211262</v>
      </c>
    </row>
    <row r="140" spans="1:4" x14ac:dyDescent="0.2">
      <c r="A140" s="18" t="s">
        <v>109</v>
      </c>
      <c r="B140" s="19">
        <v>0</v>
      </c>
      <c r="C140" s="19">
        <v>1.3571647509211262</v>
      </c>
      <c r="D140" s="19">
        <f>SUM(B140:C140)</f>
        <v>1.3571647509211262</v>
      </c>
    </row>
    <row r="141" spans="1:4" x14ac:dyDescent="0.2">
      <c r="A141" s="18" t="s">
        <v>26</v>
      </c>
      <c r="B141" s="19">
        <v>0</v>
      </c>
      <c r="C141" s="19">
        <v>0.21466351832033667</v>
      </c>
      <c r="D141" s="19">
        <f>SUM(B141:C141)</f>
        <v>0.21466351832033667</v>
      </c>
    </row>
    <row r="142" spans="1:4" x14ac:dyDescent="0.2">
      <c r="A142" s="18" t="s">
        <v>28</v>
      </c>
      <c r="B142" s="19">
        <v>0</v>
      </c>
      <c r="C142" s="19">
        <v>0.21466351832033667</v>
      </c>
      <c r="D142" s="19">
        <f>SUM(B142:C142)</f>
        <v>0.21466351832033667</v>
      </c>
    </row>
    <row r="143" spans="1:4" x14ac:dyDescent="0.2">
      <c r="A143" s="18" t="s">
        <v>33</v>
      </c>
      <c r="B143" s="19">
        <v>0</v>
      </c>
      <c r="C143" s="19">
        <v>0.21466351832033667</v>
      </c>
      <c r="D143" s="19">
        <f>SUM(B143:C143)</f>
        <v>0.21466351832033667</v>
      </c>
    </row>
    <row r="144" spans="1:4" x14ac:dyDescent="0.2">
      <c r="A144" s="18" t="s">
        <v>34</v>
      </c>
      <c r="B144" s="19">
        <v>0</v>
      </c>
      <c r="C144" s="19">
        <v>0.21466351832033667</v>
      </c>
      <c r="D144" s="19">
        <f>SUM(B144:C144)</f>
        <v>0.21466351832033667</v>
      </c>
    </row>
    <row r="145" spans="1:4" x14ac:dyDescent="0.2">
      <c r="A145" s="18" t="s">
        <v>35</v>
      </c>
      <c r="B145" s="19">
        <v>0</v>
      </c>
      <c r="C145" s="19">
        <v>0.21466351832033667</v>
      </c>
      <c r="D145" s="19">
        <f>SUM(B145:C145)</f>
        <v>0.21466351832033667</v>
      </c>
    </row>
    <row r="146" spans="1:4" x14ac:dyDescent="0.2">
      <c r="A146" s="18" t="s">
        <v>43</v>
      </c>
      <c r="B146" s="19">
        <v>0</v>
      </c>
      <c r="C146" s="19">
        <v>0.21466351832033667</v>
      </c>
      <c r="D146" s="19">
        <f>SUM(B146:C146)</f>
        <v>0.21466351832033667</v>
      </c>
    </row>
    <row r="147" spans="1:4" x14ac:dyDescent="0.2">
      <c r="A147" s="18" t="s">
        <v>47</v>
      </c>
      <c r="B147" s="19">
        <v>0</v>
      </c>
      <c r="C147" s="19">
        <v>0.21466351832033667</v>
      </c>
      <c r="D147" s="19">
        <f>SUM(B147:C147)</f>
        <v>0.21466351832033667</v>
      </c>
    </row>
    <row r="148" spans="1:4" x14ac:dyDescent="0.2">
      <c r="A148" s="18" t="s">
        <v>49</v>
      </c>
      <c r="B148" s="19">
        <v>0</v>
      </c>
      <c r="C148" s="19">
        <v>0.21466351832033667</v>
      </c>
      <c r="D148" s="19">
        <f>SUM(B148:C148)</f>
        <v>0.21466351832033667</v>
      </c>
    </row>
    <row r="149" spans="1:4" x14ac:dyDescent="0.2">
      <c r="A149" s="18" t="s">
        <v>50</v>
      </c>
      <c r="B149" s="19">
        <v>0</v>
      </c>
      <c r="C149" s="19">
        <v>0.21466351832033667</v>
      </c>
      <c r="D149" s="19">
        <f>SUM(B149:C149)</f>
        <v>0.21466351832033667</v>
      </c>
    </row>
    <row r="150" spans="1:4" x14ac:dyDescent="0.2">
      <c r="A150" s="18" t="s">
        <v>37</v>
      </c>
      <c r="B150" s="19">
        <v>0</v>
      </c>
      <c r="C150" s="19">
        <v>0.21466351832033667</v>
      </c>
      <c r="D150" s="19">
        <f>SUM(B150:C150)</f>
        <v>0.21466351832033667</v>
      </c>
    </row>
    <row r="151" spans="1:4" x14ac:dyDescent="0.2">
      <c r="A151" s="18" t="s">
        <v>38</v>
      </c>
      <c r="B151" s="19">
        <v>0</v>
      </c>
      <c r="C151" s="19">
        <v>0.21466351832033667</v>
      </c>
      <c r="D151" s="19">
        <f>SUM(B151:C151)</f>
        <v>0.21466351832033667</v>
      </c>
    </row>
    <row r="152" spans="1:4" x14ac:dyDescent="0.2">
      <c r="A152" s="18" t="s">
        <v>39</v>
      </c>
      <c r="B152" s="19">
        <v>0</v>
      </c>
      <c r="C152" s="19">
        <v>0.21466351832033667</v>
      </c>
      <c r="D152" s="19">
        <f>SUM(B152:C152)</f>
        <v>0.21466351832033667</v>
      </c>
    </row>
    <row r="153" spans="1:4" x14ac:dyDescent="0.2">
      <c r="A153" s="18" t="s">
        <v>22</v>
      </c>
      <c r="B153" s="19">
        <v>0</v>
      </c>
      <c r="C153" s="19">
        <v>0.21466351832033667</v>
      </c>
      <c r="D153" s="19">
        <f>SUM(B153:C153)</f>
        <v>0.21466351832033667</v>
      </c>
    </row>
    <row r="154" spans="1:4" x14ac:dyDescent="0.2">
      <c r="A154" s="18" t="s">
        <v>23</v>
      </c>
      <c r="B154" s="19">
        <v>0</v>
      </c>
      <c r="C154" s="19">
        <v>0.21466351832033667</v>
      </c>
      <c r="D154" s="19">
        <f>SUM(B154:C154)</f>
        <v>0.21466351832033667</v>
      </c>
    </row>
    <row r="155" spans="1:4" x14ac:dyDescent="0.2">
      <c r="A155" s="18" t="s">
        <v>24</v>
      </c>
      <c r="B155" s="19">
        <v>0</v>
      </c>
      <c r="C155" s="19">
        <v>0.21466351832033667</v>
      </c>
      <c r="D155" s="19">
        <f>SUM(B155:C155)</f>
        <v>0.21466351832033667</v>
      </c>
    </row>
    <row r="156" spans="1:4" x14ac:dyDescent="0.2">
      <c r="A156" s="18" t="s">
        <v>25</v>
      </c>
      <c r="B156" s="19">
        <v>0</v>
      </c>
      <c r="C156" s="19">
        <v>0.21466351832033667</v>
      </c>
      <c r="D156" s="19">
        <f>SUM(B156:C156)</f>
        <v>0.21466351832033667</v>
      </c>
    </row>
    <row r="157" spans="1:4" x14ac:dyDescent="0.2">
      <c r="A157" s="18" t="s">
        <v>27</v>
      </c>
      <c r="B157" s="19">
        <v>0</v>
      </c>
      <c r="C157" s="19">
        <v>0.21466351832033667</v>
      </c>
      <c r="D157" s="19">
        <f>SUM(B157:C157)</f>
        <v>0.21466351832033667</v>
      </c>
    </row>
    <row r="158" spans="1:4" x14ac:dyDescent="0.2">
      <c r="A158" s="18" t="s">
        <v>29</v>
      </c>
      <c r="B158" s="19">
        <v>0</v>
      </c>
      <c r="C158" s="19">
        <v>0.21466351832033667</v>
      </c>
      <c r="D158" s="19">
        <f>SUM(B158:C158)</f>
        <v>0.21466351832033667</v>
      </c>
    </row>
    <row r="159" spans="1:4" x14ac:dyDescent="0.2">
      <c r="A159" s="18" t="s">
        <v>30</v>
      </c>
      <c r="B159" s="19">
        <v>0</v>
      </c>
      <c r="C159" s="19">
        <v>0.21466351832033667</v>
      </c>
      <c r="D159" s="19">
        <f>SUM(B159:C159)</f>
        <v>0.21466351832033667</v>
      </c>
    </row>
    <row r="160" spans="1:4" x14ac:dyDescent="0.2">
      <c r="A160" s="18" t="s">
        <v>31</v>
      </c>
      <c r="B160" s="19">
        <v>0</v>
      </c>
      <c r="C160" s="19">
        <v>0.21466351832033667</v>
      </c>
      <c r="D160" s="19">
        <f>SUM(B160:C160)</f>
        <v>0.21466351832033667</v>
      </c>
    </row>
    <row r="161" spans="1:4" x14ac:dyDescent="0.2">
      <c r="A161" s="18" t="s">
        <v>32</v>
      </c>
      <c r="B161" s="19">
        <v>0</v>
      </c>
      <c r="C161" s="19">
        <v>0.21466351832033667</v>
      </c>
      <c r="D161" s="19">
        <f>SUM(B161:C161)</f>
        <v>0.21466351832033667</v>
      </c>
    </row>
    <row r="162" spans="1:4" x14ac:dyDescent="0.2">
      <c r="A162" s="18" t="s">
        <v>36</v>
      </c>
      <c r="B162" s="19">
        <v>0</v>
      </c>
      <c r="C162" s="19">
        <v>0.21466351832033667</v>
      </c>
      <c r="D162" s="19">
        <f>SUM(B162:C162)</f>
        <v>0.21466351832033667</v>
      </c>
    </row>
    <row r="163" spans="1:4" x14ac:dyDescent="0.2">
      <c r="A163" s="18" t="s">
        <v>40</v>
      </c>
      <c r="B163" s="19">
        <v>0</v>
      </c>
      <c r="C163" s="19">
        <v>0.21466351832033667</v>
      </c>
      <c r="D163" s="19">
        <f>SUM(B163:C163)</f>
        <v>0.21466351832033667</v>
      </c>
    </row>
    <row r="164" spans="1:4" x14ac:dyDescent="0.2">
      <c r="A164" s="18" t="s">
        <v>41</v>
      </c>
      <c r="B164" s="19">
        <v>0</v>
      </c>
      <c r="C164" s="19">
        <v>0.21466351832033667</v>
      </c>
      <c r="D164" s="19">
        <f>SUM(B164:C164)</f>
        <v>0.21466351832033667</v>
      </c>
    </row>
    <row r="165" spans="1:4" x14ac:dyDescent="0.2">
      <c r="A165" s="18" t="s">
        <v>42</v>
      </c>
      <c r="B165" s="19">
        <v>0</v>
      </c>
      <c r="C165" s="19">
        <v>0.21466351832033667</v>
      </c>
      <c r="D165" s="19">
        <f>SUM(B165:C165)</f>
        <v>0.21466351832033667</v>
      </c>
    </row>
    <row r="166" spans="1:4" x14ac:dyDescent="0.2">
      <c r="A166" s="18" t="s">
        <v>44</v>
      </c>
      <c r="B166" s="19">
        <v>0</v>
      </c>
      <c r="C166" s="19">
        <v>0.21466351832033667</v>
      </c>
      <c r="D166" s="19">
        <f>SUM(B166:C166)</f>
        <v>0.21466351832033667</v>
      </c>
    </row>
    <row r="167" spans="1:4" x14ac:dyDescent="0.2">
      <c r="A167" s="18" t="s">
        <v>45</v>
      </c>
      <c r="B167" s="19">
        <v>0</v>
      </c>
      <c r="C167" s="19">
        <v>0.21466351832033667</v>
      </c>
      <c r="D167" s="19">
        <f>SUM(B167:C167)</f>
        <v>0.21466351832033667</v>
      </c>
    </row>
    <row r="168" spans="1:4" x14ac:dyDescent="0.2">
      <c r="A168" s="18" t="s">
        <v>46</v>
      </c>
      <c r="B168" s="19">
        <v>0</v>
      </c>
      <c r="C168" s="19">
        <v>0.21466351832033667</v>
      </c>
      <c r="D168" s="19">
        <f>SUM(B168:C168)</f>
        <v>0.21466351832033667</v>
      </c>
    </row>
    <row r="169" spans="1:4" x14ac:dyDescent="0.2">
      <c r="A169" s="18" t="s">
        <v>48</v>
      </c>
      <c r="B169" s="19">
        <v>0</v>
      </c>
      <c r="C169" s="19">
        <v>0.21466351832033667</v>
      </c>
      <c r="D169" s="19">
        <f>SUM(B169:C169)</f>
        <v>0.21466351832033667</v>
      </c>
    </row>
    <row r="170" spans="1:4" x14ac:dyDescent="0.2">
      <c r="A170" s="18" t="s">
        <v>703</v>
      </c>
      <c r="B170" s="19">
        <v>0</v>
      </c>
      <c r="C170" s="19">
        <v>0.20953470808741259</v>
      </c>
      <c r="D170" s="19">
        <f>SUM(B170:C170)</f>
        <v>0.20953470808741259</v>
      </c>
    </row>
    <row r="171" spans="1:4" x14ac:dyDescent="0.2">
      <c r="A171" s="18" t="s">
        <v>704</v>
      </c>
      <c r="B171" s="19">
        <v>0</v>
      </c>
      <c r="C171" s="19">
        <v>0.20953470808741259</v>
      </c>
      <c r="D171" s="19">
        <f>SUM(B171:C171)</f>
        <v>0.20953470808741259</v>
      </c>
    </row>
    <row r="172" spans="1:4" x14ac:dyDescent="0.2">
      <c r="A172" s="18" t="s">
        <v>417</v>
      </c>
      <c r="B172" s="19">
        <v>0</v>
      </c>
      <c r="C172" s="19">
        <v>0.20953470808741259</v>
      </c>
      <c r="D172" s="19">
        <f>SUM(B172:C172)</f>
        <v>0.20953470808741259</v>
      </c>
    </row>
    <row r="173" spans="1:4" x14ac:dyDescent="0.2">
      <c r="A173" s="18" t="s">
        <v>705</v>
      </c>
      <c r="B173" s="19">
        <v>0</v>
      </c>
      <c r="C173" s="19">
        <v>0.20953470808741259</v>
      </c>
      <c r="D173" s="19">
        <f>SUM(B173:C173)</f>
        <v>0.20953470808741259</v>
      </c>
    </row>
    <row r="174" spans="1:4" ht="12.75" customHeight="1" x14ac:dyDescent="0.2">
      <c r="A174" s="18" t="s">
        <v>6</v>
      </c>
      <c r="B174" s="19">
        <v>0</v>
      </c>
      <c r="C174" s="19">
        <v>3.6634358806600479E-4</v>
      </c>
      <c r="D174" s="19">
        <f>SUM(B174:C174)</f>
        <v>3.6634358806600479E-4</v>
      </c>
    </row>
    <row r="175" spans="1:4" ht="15" customHeight="1" x14ac:dyDescent="0.25">
      <c r="A175" s="36"/>
    </row>
    <row r="176" spans="1:4" ht="15" x14ac:dyDescent="0.25">
      <c r="A176" s="36"/>
    </row>
    <row r="177" spans="1:1" ht="15" x14ac:dyDescent="0.25">
      <c r="A177" s="36"/>
    </row>
    <row r="178" spans="1:1" ht="15" x14ac:dyDescent="0.25">
      <c r="A178" s="36"/>
    </row>
    <row r="179" spans="1:1" ht="15" x14ac:dyDescent="0.25">
      <c r="A179" s="36"/>
    </row>
    <row r="180" spans="1:1" ht="15" x14ac:dyDescent="0.25">
      <c r="A180" s="36"/>
    </row>
    <row r="181" spans="1:1" ht="15" x14ac:dyDescent="0.25">
      <c r="A181" s="36"/>
    </row>
    <row r="182" spans="1:1" ht="15" x14ac:dyDescent="0.25">
      <c r="A182" s="36"/>
    </row>
    <row r="183" spans="1:1" ht="15" x14ac:dyDescent="0.25">
      <c r="A183" s="36"/>
    </row>
    <row r="184" spans="1:1" ht="15" x14ac:dyDescent="0.25">
      <c r="A184" s="36"/>
    </row>
    <row r="185" spans="1:1" ht="15" x14ac:dyDescent="0.25">
      <c r="A185" s="36"/>
    </row>
    <row r="186" spans="1:1" ht="15" x14ac:dyDescent="0.25">
      <c r="A186" s="36"/>
    </row>
    <row r="187" spans="1:1" ht="15" x14ac:dyDescent="0.25">
      <c r="A187" s="36"/>
    </row>
    <row r="188" spans="1:1" ht="15" x14ac:dyDescent="0.25">
      <c r="A188" s="36"/>
    </row>
    <row r="189" spans="1:1" ht="15" x14ac:dyDescent="0.25">
      <c r="A189" s="36"/>
    </row>
    <row r="190" spans="1:1" ht="15" x14ac:dyDescent="0.25">
      <c r="A190" s="36"/>
    </row>
    <row r="191" spans="1:1" ht="15" x14ac:dyDescent="0.25">
      <c r="A191" s="36"/>
    </row>
    <row r="192" spans="1:1" ht="15" x14ac:dyDescent="0.25">
      <c r="A192" s="36"/>
    </row>
    <row r="193" spans="1:1" ht="15" x14ac:dyDescent="0.25">
      <c r="A193" s="36"/>
    </row>
    <row r="194" spans="1:1" ht="15" x14ac:dyDescent="0.25">
      <c r="A194" s="36"/>
    </row>
    <row r="195" spans="1:1" ht="15" x14ac:dyDescent="0.25">
      <c r="A195" s="36"/>
    </row>
    <row r="196" spans="1:1" ht="15" x14ac:dyDescent="0.25">
      <c r="A196" s="36"/>
    </row>
    <row r="197" spans="1:1" ht="15" x14ac:dyDescent="0.25">
      <c r="A197" s="36"/>
    </row>
    <row r="198" spans="1:1" ht="15" x14ac:dyDescent="0.25">
      <c r="A198" s="36"/>
    </row>
    <row r="199" spans="1:1" ht="15" x14ac:dyDescent="0.25">
      <c r="A199" s="36"/>
    </row>
    <row r="200" spans="1:1" ht="15" x14ac:dyDescent="0.25">
      <c r="A200" s="36"/>
    </row>
    <row r="201" spans="1:1" ht="15" x14ac:dyDescent="0.25">
      <c r="A201" s="36"/>
    </row>
    <row r="202" spans="1:1" ht="15" x14ac:dyDescent="0.25">
      <c r="A202" s="36"/>
    </row>
    <row r="203" spans="1:1" ht="15" x14ac:dyDescent="0.25">
      <c r="A203" s="36"/>
    </row>
    <row r="204" spans="1:1" ht="15" x14ac:dyDescent="0.25">
      <c r="A204" s="36"/>
    </row>
    <row r="205" spans="1:1" ht="15" x14ac:dyDescent="0.25">
      <c r="A205" s="36"/>
    </row>
    <row r="206" spans="1:1" ht="15" x14ac:dyDescent="0.25">
      <c r="A206" s="36"/>
    </row>
    <row r="207" spans="1:1" ht="15" x14ac:dyDescent="0.25">
      <c r="A207" s="36"/>
    </row>
    <row r="208" spans="1:1" ht="15" x14ac:dyDescent="0.25">
      <c r="A208" s="36"/>
    </row>
    <row r="209" spans="1:1" ht="15" x14ac:dyDescent="0.25">
      <c r="A209" s="36"/>
    </row>
    <row r="210" spans="1:1" ht="15" x14ac:dyDescent="0.25">
      <c r="A210" s="36"/>
    </row>
    <row r="211" spans="1:1" ht="15" x14ac:dyDescent="0.25">
      <c r="A211" s="36"/>
    </row>
    <row r="212" spans="1:1" ht="15" x14ac:dyDescent="0.25">
      <c r="A212" s="36"/>
    </row>
    <row r="213" spans="1:1" ht="15" x14ac:dyDescent="0.25">
      <c r="A213" s="36"/>
    </row>
    <row r="214" spans="1:1" ht="15" x14ac:dyDescent="0.25">
      <c r="A214" s="36"/>
    </row>
    <row r="215" spans="1:1" ht="15" x14ac:dyDescent="0.25">
      <c r="A215" s="36"/>
    </row>
    <row r="216" spans="1:1" ht="15" x14ac:dyDescent="0.25">
      <c r="A216" s="36"/>
    </row>
    <row r="217" spans="1:1" ht="15" x14ac:dyDescent="0.25">
      <c r="A217" s="36"/>
    </row>
    <row r="218" spans="1:1" ht="15" x14ac:dyDescent="0.25">
      <c r="A218" s="36"/>
    </row>
    <row r="219" spans="1:1" ht="15" x14ac:dyDescent="0.25">
      <c r="A219" s="36"/>
    </row>
    <row r="220" spans="1:1" ht="15" x14ac:dyDescent="0.25">
      <c r="A220" s="36"/>
    </row>
    <row r="221" spans="1:1" ht="15" x14ac:dyDescent="0.25">
      <c r="A221" s="36"/>
    </row>
    <row r="222" spans="1:1" ht="15" x14ac:dyDescent="0.25">
      <c r="A222" s="36"/>
    </row>
    <row r="223" spans="1:1" ht="15" x14ac:dyDescent="0.25">
      <c r="A223" s="36"/>
    </row>
  </sheetData>
  <sortState xmlns:xlrd2="http://schemas.microsoft.com/office/spreadsheetml/2017/richdata2" ref="A12:D174">
    <sortCondition descending="1" ref="D12:D174"/>
  </sortState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BF5C6-9929-4C3C-9FBA-167A8B1F1881}">
  <dimension ref="A2:F168"/>
  <sheetViews>
    <sheetView tabSelected="1" workbookViewId="0">
      <selection activeCell="A5" sqref="A5"/>
    </sheetView>
  </sheetViews>
  <sheetFormatPr defaultRowHeight="12.75" x14ac:dyDescent="0.2"/>
  <cols>
    <col min="1" max="1" width="40.5703125" style="13" customWidth="1"/>
    <col min="2" max="4" width="30.7109375" style="13" customWidth="1"/>
    <col min="5" max="16384" width="9.140625" style="13"/>
  </cols>
  <sheetData>
    <row r="2" spans="1:6" ht="15" customHeight="1" x14ac:dyDescent="0.2">
      <c r="B2" s="15" t="str">
        <f>Índice!A8</f>
        <v>MÊS DE CRÉDITO: Novembro de 2022</v>
      </c>
      <c r="C2" s="15"/>
      <c r="D2" s="15"/>
      <c r="F2" s="14"/>
    </row>
    <row r="3" spans="1:6" ht="15" customHeight="1" x14ac:dyDescent="0.2">
      <c r="B3" s="15" t="str">
        <f>Índice!A9</f>
        <v>MÊS DE COMPETÊNCIA: Setembro de 2022</v>
      </c>
      <c r="C3" s="15"/>
      <c r="D3" s="15"/>
      <c r="F3" s="14"/>
    </row>
    <row r="5" spans="1:6" x14ac:dyDescent="0.2">
      <c r="A5" s="15" t="s">
        <v>706</v>
      </c>
    </row>
    <row r="6" spans="1:6" x14ac:dyDescent="0.2">
      <c r="A6" s="13" t="s">
        <v>707</v>
      </c>
    </row>
    <row r="8" spans="1:6" x14ac:dyDescent="0.2">
      <c r="A8" s="16" t="s">
        <v>488</v>
      </c>
      <c r="B8" s="17" t="s">
        <v>489</v>
      </c>
      <c r="C8" s="17" t="s">
        <v>490</v>
      </c>
      <c r="D8" s="17" t="s">
        <v>491</v>
      </c>
    </row>
    <row r="9" spans="1:6" x14ac:dyDescent="0.2">
      <c r="A9" s="18" t="s">
        <v>708</v>
      </c>
      <c r="B9" s="19">
        <v>-4689.5040164000002</v>
      </c>
      <c r="C9" s="19">
        <v>-2251.9204351875001</v>
      </c>
      <c r="D9" s="19">
        <f>SUM(B9:C9)</f>
        <v>-6941.4244515874998</v>
      </c>
    </row>
    <row r="11" spans="1:6" x14ac:dyDescent="0.2">
      <c r="A11" s="16" t="s">
        <v>3</v>
      </c>
      <c r="B11" s="17" t="s">
        <v>489</v>
      </c>
      <c r="C11" s="17" t="s">
        <v>490</v>
      </c>
      <c r="D11" s="17" t="s">
        <v>491</v>
      </c>
    </row>
    <row r="12" spans="1:6" x14ac:dyDescent="0.2">
      <c r="A12" s="18" t="s">
        <v>91</v>
      </c>
      <c r="B12" s="19">
        <v>0</v>
      </c>
      <c r="C12" s="19">
        <v>0</v>
      </c>
      <c r="D12" s="19">
        <f>SUM(B12:C12)</f>
        <v>0</v>
      </c>
    </row>
    <row r="13" spans="1:6" x14ac:dyDescent="0.2">
      <c r="A13" s="18" t="s">
        <v>196</v>
      </c>
      <c r="B13" s="19">
        <v>0</v>
      </c>
      <c r="C13" s="19">
        <v>0</v>
      </c>
      <c r="D13" s="19">
        <f>SUM(B13:C13)</f>
        <v>0</v>
      </c>
    </row>
    <row r="14" spans="1:6" x14ac:dyDescent="0.2">
      <c r="A14" s="18" t="s">
        <v>476</v>
      </c>
      <c r="B14" s="19">
        <v>0</v>
      </c>
      <c r="C14" s="19">
        <v>0</v>
      </c>
      <c r="D14" s="19">
        <f>SUM(B14:C14)</f>
        <v>0</v>
      </c>
    </row>
    <row r="15" spans="1:6" x14ac:dyDescent="0.2">
      <c r="A15" s="18" t="s">
        <v>108</v>
      </c>
      <c r="B15" s="19">
        <v>0</v>
      </c>
      <c r="C15" s="19">
        <v>0</v>
      </c>
      <c r="D15" s="19">
        <f>SUM(B15:C15)</f>
        <v>0</v>
      </c>
    </row>
    <row r="16" spans="1:6" x14ac:dyDescent="0.2">
      <c r="A16" s="18" t="s">
        <v>106</v>
      </c>
      <c r="B16" s="19">
        <v>0</v>
      </c>
      <c r="C16" s="19">
        <v>0</v>
      </c>
      <c r="D16" s="19">
        <f>SUM(B16:C16)</f>
        <v>0</v>
      </c>
    </row>
    <row r="17" spans="1:4" x14ac:dyDescent="0.2">
      <c r="A17" s="18" t="s">
        <v>109</v>
      </c>
      <c r="B17" s="19">
        <v>0</v>
      </c>
      <c r="C17" s="19">
        <v>0</v>
      </c>
      <c r="D17" s="19">
        <f>SUM(B17:C17)</f>
        <v>0</v>
      </c>
    </row>
    <row r="18" spans="1:4" x14ac:dyDescent="0.2">
      <c r="A18" s="18" t="s">
        <v>64</v>
      </c>
      <c r="B18" s="19">
        <v>0</v>
      </c>
      <c r="C18" s="19">
        <v>0</v>
      </c>
      <c r="D18" s="19">
        <f>SUM(B18:C18)</f>
        <v>0</v>
      </c>
    </row>
    <row r="19" spans="1:4" x14ac:dyDescent="0.2">
      <c r="A19" s="18" t="s">
        <v>75</v>
      </c>
      <c r="B19" s="19">
        <v>0</v>
      </c>
      <c r="C19" s="19">
        <v>0</v>
      </c>
      <c r="D19" s="19">
        <f>SUM(B19:C19)</f>
        <v>0</v>
      </c>
    </row>
    <row r="20" spans="1:4" x14ac:dyDescent="0.2">
      <c r="A20" s="18" t="s">
        <v>6</v>
      </c>
      <c r="B20" s="19">
        <v>0</v>
      </c>
      <c r="C20" s="19">
        <v>-6.2764224767034331E-4</v>
      </c>
      <c r="D20" s="19">
        <f>SUM(B20:C20)</f>
        <v>-6.2764224767034331E-4</v>
      </c>
    </row>
    <row r="21" spans="1:4" x14ac:dyDescent="0.2">
      <c r="A21" s="18" t="s">
        <v>9</v>
      </c>
      <c r="B21" s="19">
        <v>0</v>
      </c>
      <c r="C21" s="19">
        <v>-1.4825342746696039E-3</v>
      </c>
      <c r="D21" s="19">
        <f>SUM(B21:C21)</f>
        <v>-1.4825342746696039E-3</v>
      </c>
    </row>
    <row r="22" spans="1:4" x14ac:dyDescent="0.2">
      <c r="A22" s="18" t="s">
        <v>63</v>
      </c>
      <c r="B22" s="19">
        <v>0</v>
      </c>
      <c r="C22" s="19">
        <v>-2.8486781861696883E-2</v>
      </c>
      <c r="D22" s="19">
        <f>SUM(B22:C22)</f>
        <v>-2.8486781861696883E-2</v>
      </c>
    </row>
    <row r="23" spans="1:4" x14ac:dyDescent="0.2">
      <c r="A23" s="18" t="s">
        <v>72</v>
      </c>
      <c r="B23" s="19">
        <v>0</v>
      </c>
      <c r="C23" s="19">
        <v>-5.5314279620357225E-2</v>
      </c>
      <c r="D23" s="19">
        <f>SUM(B23:C23)</f>
        <v>-5.5314279620357225E-2</v>
      </c>
    </row>
    <row r="24" spans="1:4" x14ac:dyDescent="0.2">
      <c r="A24" s="18" t="s">
        <v>703</v>
      </c>
      <c r="B24" s="19">
        <v>0</v>
      </c>
      <c r="C24" s="19">
        <v>-0.19791652209871491</v>
      </c>
      <c r="D24" s="19">
        <f>SUM(B24:C24)</f>
        <v>-0.19791652209871491</v>
      </c>
    </row>
    <row r="25" spans="1:4" x14ac:dyDescent="0.2">
      <c r="A25" s="18" t="s">
        <v>704</v>
      </c>
      <c r="B25" s="19">
        <v>0</v>
      </c>
      <c r="C25" s="19">
        <v>-0.19791652209871491</v>
      </c>
      <c r="D25" s="19">
        <f>SUM(B25:C25)</f>
        <v>-0.19791652209871491</v>
      </c>
    </row>
    <row r="26" spans="1:4" x14ac:dyDescent="0.2">
      <c r="A26" s="18" t="s">
        <v>417</v>
      </c>
      <c r="B26" s="19">
        <v>0</v>
      </c>
      <c r="C26" s="19">
        <v>-0.19791652209871491</v>
      </c>
      <c r="D26" s="19">
        <f>SUM(B26:C26)</f>
        <v>-0.19791652209871491</v>
      </c>
    </row>
    <row r="27" spans="1:4" x14ac:dyDescent="0.2">
      <c r="A27" s="18" t="s">
        <v>705</v>
      </c>
      <c r="B27" s="19">
        <v>0</v>
      </c>
      <c r="C27" s="19">
        <v>-0.19791652209871491</v>
      </c>
      <c r="D27" s="19">
        <f>SUM(B27:C27)</f>
        <v>-0.19791652209871491</v>
      </c>
    </row>
    <row r="28" spans="1:4" x14ac:dyDescent="0.2">
      <c r="A28" s="18" t="s">
        <v>26</v>
      </c>
      <c r="B28" s="19">
        <v>0</v>
      </c>
      <c r="C28" s="19">
        <v>-0.46257714605218225</v>
      </c>
      <c r="D28" s="19">
        <f>SUM(B28:C28)</f>
        <v>-0.46257714605218225</v>
      </c>
    </row>
    <row r="29" spans="1:4" x14ac:dyDescent="0.2">
      <c r="A29" s="18" t="s">
        <v>28</v>
      </c>
      <c r="B29" s="19">
        <v>0</v>
      </c>
      <c r="C29" s="19">
        <v>-0.46257714605218225</v>
      </c>
      <c r="D29" s="19">
        <f>SUM(B29:C29)</f>
        <v>-0.46257714605218225</v>
      </c>
    </row>
    <row r="30" spans="1:4" x14ac:dyDescent="0.2">
      <c r="A30" s="18" t="s">
        <v>33</v>
      </c>
      <c r="B30" s="19">
        <v>0</v>
      </c>
      <c r="C30" s="19">
        <v>-0.46257714605218225</v>
      </c>
      <c r="D30" s="19">
        <f>SUM(B30:C30)</f>
        <v>-0.46257714605218225</v>
      </c>
    </row>
    <row r="31" spans="1:4" x14ac:dyDescent="0.2">
      <c r="A31" s="18" t="s">
        <v>34</v>
      </c>
      <c r="B31" s="19">
        <v>0</v>
      </c>
      <c r="C31" s="19">
        <v>-0.46257714605218225</v>
      </c>
      <c r="D31" s="19">
        <f>SUM(B31:C31)</f>
        <v>-0.46257714605218225</v>
      </c>
    </row>
    <row r="32" spans="1:4" x14ac:dyDescent="0.2">
      <c r="A32" s="18" t="s">
        <v>35</v>
      </c>
      <c r="B32" s="19">
        <v>0</v>
      </c>
      <c r="C32" s="19">
        <v>-0.46257714605218225</v>
      </c>
      <c r="D32" s="19">
        <f>SUM(B32:C32)</f>
        <v>-0.46257714605218225</v>
      </c>
    </row>
    <row r="33" spans="1:4" x14ac:dyDescent="0.2">
      <c r="A33" s="18" t="s">
        <v>43</v>
      </c>
      <c r="B33" s="19">
        <v>0</v>
      </c>
      <c r="C33" s="19">
        <v>-0.46257714605218225</v>
      </c>
      <c r="D33" s="19">
        <f>SUM(B33:C33)</f>
        <v>-0.46257714605218225</v>
      </c>
    </row>
    <row r="34" spans="1:4" x14ac:dyDescent="0.2">
      <c r="A34" s="18" t="s">
        <v>47</v>
      </c>
      <c r="B34" s="19">
        <v>0</v>
      </c>
      <c r="C34" s="19">
        <v>-0.46257714605218225</v>
      </c>
      <c r="D34" s="19">
        <f>SUM(B34:C34)</f>
        <v>-0.46257714605218225</v>
      </c>
    </row>
    <row r="35" spans="1:4" x14ac:dyDescent="0.2">
      <c r="A35" s="18" t="s">
        <v>49</v>
      </c>
      <c r="B35" s="19">
        <v>0</v>
      </c>
      <c r="C35" s="19">
        <v>-0.46257714605218225</v>
      </c>
      <c r="D35" s="19">
        <f>SUM(B35:C35)</f>
        <v>-0.46257714605218225</v>
      </c>
    </row>
    <row r="36" spans="1:4" x14ac:dyDescent="0.2">
      <c r="A36" s="18" t="s">
        <v>50</v>
      </c>
      <c r="B36" s="19">
        <v>0</v>
      </c>
      <c r="C36" s="19">
        <v>-0.46257714605218225</v>
      </c>
      <c r="D36" s="19">
        <f>SUM(B36:C36)</f>
        <v>-0.46257714605218225</v>
      </c>
    </row>
    <row r="37" spans="1:4" x14ac:dyDescent="0.2">
      <c r="A37" s="18" t="s">
        <v>37</v>
      </c>
      <c r="B37" s="19">
        <v>0</v>
      </c>
      <c r="C37" s="19">
        <v>-0.46257714605218225</v>
      </c>
      <c r="D37" s="19">
        <f>SUM(B37:C37)</f>
        <v>-0.46257714605218225</v>
      </c>
    </row>
    <row r="38" spans="1:4" x14ac:dyDescent="0.2">
      <c r="A38" s="18" t="s">
        <v>38</v>
      </c>
      <c r="B38" s="19">
        <v>0</v>
      </c>
      <c r="C38" s="19">
        <v>-0.46257714605218225</v>
      </c>
      <c r="D38" s="19">
        <f>SUM(B38:C38)</f>
        <v>-0.46257714605218225</v>
      </c>
    </row>
    <row r="39" spans="1:4" x14ac:dyDescent="0.2">
      <c r="A39" s="18" t="s">
        <v>39</v>
      </c>
      <c r="B39" s="19">
        <v>0</v>
      </c>
      <c r="C39" s="19">
        <v>-0.46257714605218225</v>
      </c>
      <c r="D39" s="19">
        <f>SUM(B39:C39)</f>
        <v>-0.46257714605218225</v>
      </c>
    </row>
    <row r="40" spans="1:4" x14ac:dyDescent="0.2">
      <c r="A40" s="18" t="s">
        <v>22</v>
      </c>
      <c r="B40" s="19">
        <v>0</v>
      </c>
      <c r="C40" s="19">
        <v>-0.46257714605218225</v>
      </c>
      <c r="D40" s="19">
        <f>SUM(B40:C40)</f>
        <v>-0.46257714605218225</v>
      </c>
    </row>
    <row r="41" spans="1:4" x14ac:dyDescent="0.2">
      <c r="A41" s="18" t="s">
        <v>23</v>
      </c>
      <c r="B41" s="19">
        <v>0</v>
      </c>
      <c r="C41" s="19">
        <v>-0.46257714605218225</v>
      </c>
      <c r="D41" s="19">
        <f>SUM(B41:C41)</f>
        <v>-0.46257714605218225</v>
      </c>
    </row>
    <row r="42" spans="1:4" x14ac:dyDescent="0.2">
      <c r="A42" s="18" t="s">
        <v>24</v>
      </c>
      <c r="B42" s="19">
        <v>0</v>
      </c>
      <c r="C42" s="19">
        <v>-0.46257714605218225</v>
      </c>
      <c r="D42" s="19">
        <f>SUM(B42:C42)</f>
        <v>-0.46257714605218225</v>
      </c>
    </row>
    <row r="43" spans="1:4" x14ac:dyDescent="0.2">
      <c r="A43" s="18" t="s">
        <v>25</v>
      </c>
      <c r="B43" s="19">
        <v>0</v>
      </c>
      <c r="C43" s="19">
        <v>-0.46257714605218225</v>
      </c>
      <c r="D43" s="19">
        <f>SUM(B43:C43)</f>
        <v>-0.46257714605218225</v>
      </c>
    </row>
    <row r="44" spans="1:4" x14ac:dyDescent="0.2">
      <c r="A44" s="18" t="s">
        <v>27</v>
      </c>
      <c r="B44" s="19">
        <v>0</v>
      </c>
      <c r="C44" s="19">
        <v>-0.46257714605218225</v>
      </c>
      <c r="D44" s="19">
        <f>SUM(B44:C44)</f>
        <v>-0.46257714605218225</v>
      </c>
    </row>
    <row r="45" spans="1:4" x14ac:dyDescent="0.2">
      <c r="A45" s="18" t="s">
        <v>29</v>
      </c>
      <c r="B45" s="19">
        <v>0</v>
      </c>
      <c r="C45" s="19">
        <v>-0.46257714605218225</v>
      </c>
      <c r="D45" s="19">
        <f>SUM(B45:C45)</f>
        <v>-0.46257714605218225</v>
      </c>
    </row>
    <row r="46" spans="1:4" x14ac:dyDescent="0.2">
      <c r="A46" s="18" t="s">
        <v>30</v>
      </c>
      <c r="B46" s="19">
        <v>0</v>
      </c>
      <c r="C46" s="19">
        <v>-0.46257714605218225</v>
      </c>
      <c r="D46" s="19">
        <f>SUM(B46:C46)</f>
        <v>-0.46257714605218225</v>
      </c>
    </row>
    <row r="47" spans="1:4" x14ac:dyDescent="0.2">
      <c r="A47" s="18" t="s">
        <v>31</v>
      </c>
      <c r="B47" s="19">
        <v>0</v>
      </c>
      <c r="C47" s="19">
        <v>-0.46257714605218225</v>
      </c>
      <c r="D47" s="19">
        <f>SUM(B47:C47)</f>
        <v>-0.46257714605218225</v>
      </c>
    </row>
    <row r="48" spans="1:4" x14ac:dyDescent="0.2">
      <c r="A48" s="18" t="s">
        <v>32</v>
      </c>
      <c r="B48" s="19">
        <v>0</v>
      </c>
      <c r="C48" s="19">
        <v>-0.46257714605218225</v>
      </c>
      <c r="D48" s="19">
        <f>SUM(B48:C48)</f>
        <v>-0.46257714605218225</v>
      </c>
    </row>
    <row r="49" spans="1:4" x14ac:dyDescent="0.2">
      <c r="A49" s="18" t="s">
        <v>36</v>
      </c>
      <c r="B49" s="19">
        <v>0</v>
      </c>
      <c r="C49" s="19">
        <v>-0.46257714605218225</v>
      </c>
      <c r="D49" s="19">
        <f>SUM(B49:C49)</f>
        <v>-0.46257714605218225</v>
      </c>
    </row>
    <row r="50" spans="1:4" x14ac:dyDescent="0.2">
      <c r="A50" s="18" t="s">
        <v>40</v>
      </c>
      <c r="B50" s="19">
        <v>0</v>
      </c>
      <c r="C50" s="19">
        <v>-0.46257714605218225</v>
      </c>
      <c r="D50" s="19">
        <f>SUM(B50:C50)</f>
        <v>-0.46257714605218225</v>
      </c>
    </row>
    <row r="51" spans="1:4" x14ac:dyDescent="0.2">
      <c r="A51" s="18" t="s">
        <v>41</v>
      </c>
      <c r="B51" s="19">
        <v>0</v>
      </c>
      <c r="C51" s="19">
        <v>-0.46257714605218225</v>
      </c>
      <c r="D51" s="19">
        <f>SUM(B51:C51)</f>
        <v>-0.46257714605218225</v>
      </c>
    </row>
    <row r="52" spans="1:4" x14ac:dyDescent="0.2">
      <c r="A52" s="18" t="s">
        <v>42</v>
      </c>
      <c r="B52" s="19">
        <v>0</v>
      </c>
      <c r="C52" s="19">
        <v>-0.46257714605218225</v>
      </c>
      <c r="D52" s="19">
        <f>SUM(B52:C52)</f>
        <v>-0.46257714605218225</v>
      </c>
    </row>
    <row r="53" spans="1:4" x14ac:dyDescent="0.2">
      <c r="A53" s="18" t="s">
        <v>44</v>
      </c>
      <c r="B53" s="19">
        <v>0</v>
      </c>
      <c r="C53" s="19">
        <v>-0.46257714605218225</v>
      </c>
      <c r="D53" s="19">
        <f>SUM(B53:C53)</f>
        <v>-0.46257714605218225</v>
      </c>
    </row>
    <row r="54" spans="1:4" x14ac:dyDescent="0.2">
      <c r="A54" s="18" t="s">
        <v>45</v>
      </c>
      <c r="B54" s="19">
        <v>0</v>
      </c>
      <c r="C54" s="19">
        <v>-0.46257714605218225</v>
      </c>
      <c r="D54" s="19">
        <f>SUM(B54:C54)</f>
        <v>-0.46257714605218225</v>
      </c>
    </row>
    <row r="55" spans="1:4" x14ac:dyDescent="0.2">
      <c r="A55" s="18" t="s">
        <v>46</v>
      </c>
      <c r="B55" s="19">
        <v>0</v>
      </c>
      <c r="C55" s="19">
        <v>-0.46257714605218225</v>
      </c>
      <c r="D55" s="19">
        <f>SUM(B55:C55)</f>
        <v>-0.46257714605218225</v>
      </c>
    </row>
    <row r="56" spans="1:4" x14ac:dyDescent="0.2">
      <c r="A56" s="18" t="s">
        <v>48</v>
      </c>
      <c r="B56" s="19">
        <v>0</v>
      </c>
      <c r="C56" s="19">
        <v>-0.46257714605218225</v>
      </c>
      <c r="D56" s="19">
        <f>SUM(B56:C56)</f>
        <v>-0.46257714605218225</v>
      </c>
    </row>
    <row r="57" spans="1:4" x14ac:dyDescent="0.2">
      <c r="A57" s="18" t="s">
        <v>107</v>
      </c>
      <c r="B57" s="19">
        <v>0</v>
      </c>
      <c r="C57" s="19">
        <v>-1.5833814743608965</v>
      </c>
      <c r="D57" s="19">
        <f>SUM(B57:C57)</f>
        <v>-1.5833814743608965</v>
      </c>
    </row>
    <row r="58" spans="1:4" x14ac:dyDescent="0.2">
      <c r="A58" s="18" t="s">
        <v>122</v>
      </c>
      <c r="B58" s="19">
        <v>0</v>
      </c>
      <c r="C58" s="19">
        <v>-3.6979238376994856</v>
      </c>
      <c r="D58" s="19">
        <f>SUM(B58:C58)</f>
        <v>-3.6979238376994856</v>
      </c>
    </row>
    <row r="59" spans="1:4" x14ac:dyDescent="0.2">
      <c r="A59" s="18" t="s">
        <v>73</v>
      </c>
      <c r="B59" s="19">
        <v>-4.3939365006528339</v>
      </c>
      <c r="C59" s="19">
        <v>0</v>
      </c>
      <c r="D59" s="19">
        <f>SUM(B59:C59)</f>
        <v>-4.3939365006528339</v>
      </c>
    </row>
    <row r="60" spans="1:4" x14ac:dyDescent="0.2">
      <c r="A60" s="18" t="s">
        <v>81</v>
      </c>
      <c r="B60" s="19">
        <v>-4.3939365006528339</v>
      </c>
      <c r="C60" s="19">
        <v>0</v>
      </c>
      <c r="D60" s="19">
        <f>SUM(B60:C60)</f>
        <v>-4.3939365006528339</v>
      </c>
    </row>
    <row r="61" spans="1:4" x14ac:dyDescent="0.2">
      <c r="A61" s="18" t="s">
        <v>177</v>
      </c>
      <c r="B61" s="19">
        <v>-4.3939365006528339</v>
      </c>
      <c r="C61" s="19">
        <v>0</v>
      </c>
      <c r="D61" s="19">
        <f>SUM(B61:C61)</f>
        <v>-4.3939365006528339</v>
      </c>
    </row>
    <row r="62" spans="1:4" x14ac:dyDescent="0.2">
      <c r="A62" s="18" t="s">
        <v>179</v>
      </c>
      <c r="B62" s="19">
        <v>-4.3939365006528339</v>
      </c>
      <c r="C62" s="19">
        <v>0</v>
      </c>
      <c r="D62" s="19">
        <f>SUM(B62:C62)</f>
        <v>-4.3939365006528339</v>
      </c>
    </row>
    <row r="63" spans="1:4" x14ac:dyDescent="0.2">
      <c r="A63" s="18" t="s">
        <v>13</v>
      </c>
      <c r="B63" s="19">
        <v>-4.3939365006528339</v>
      </c>
      <c r="C63" s="19">
        <v>0</v>
      </c>
      <c r="D63" s="19">
        <f>SUM(B63:C63)</f>
        <v>-4.3939365006528339</v>
      </c>
    </row>
    <row r="64" spans="1:4" x14ac:dyDescent="0.2">
      <c r="A64" s="18" t="s">
        <v>18</v>
      </c>
      <c r="B64" s="19">
        <v>-4.3939365006528339</v>
      </c>
      <c r="C64" s="19">
        <v>0</v>
      </c>
      <c r="D64" s="19">
        <f>SUM(B64:C64)</f>
        <v>-4.3939365006528339</v>
      </c>
    </row>
    <row r="65" spans="1:4" x14ac:dyDescent="0.2">
      <c r="A65" s="18" t="s">
        <v>200</v>
      </c>
      <c r="B65" s="19">
        <v>-4.3939365006528339</v>
      </c>
      <c r="C65" s="19">
        <v>0</v>
      </c>
      <c r="D65" s="19">
        <f>SUM(B65:C65)</f>
        <v>-4.3939365006528339</v>
      </c>
    </row>
    <row r="66" spans="1:4" x14ac:dyDescent="0.2">
      <c r="A66" s="18" t="s">
        <v>54</v>
      </c>
      <c r="B66" s="19">
        <v>-4.3939365006528339</v>
      </c>
      <c r="C66" s="19">
        <v>0</v>
      </c>
      <c r="D66" s="19">
        <f>SUM(B66:C66)</f>
        <v>-4.3939365006528339</v>
      </c>
    </row>
    <row r="67" spans="1:4" x14ac:dyDescent="0.2">
      <c r="A67" s="18" t="s">
        <v>70</v>
      </c>
      <c r="B67" s="19">
        <v>-4.3939365006528339</v>
      </c>
      <c r="C67" s="19">
        <v>0</v>
      </c>
      <c r="D67" s="19">
        <f>SUM(B67:C67)</f>
        <v>-4.3939365006528339</v>
      </c>
    </row>
    <row r="68" spans="1:4" x14ac:dyDescent="0.2">
      <c r="A68" s="18" t="s">
        <v>192</v>
      </c>
      <c r="B68" s="19">
        <v>-4.3939365006528339</v>
      </c>
      <c r="C68" s="19">
        <v>0</v>
      </c>
      <c r="D68" s="19">
        <f>SUM(B68:C68)</f>
        <v>-4.3939365006528339</v>
      </c>
    </row>
    <row r="69" spans="1:4" x14ac:dyDescent="0.2">
      <c r="A69" s="18" t="s">
        <v>12</v>
      </c>
      <c r="B69" s="19">
        <v>-4.3939365006528339</v>
      </c>
      <c r="C69" s="19">
        <v>0</v>
      </c>
      <c r="D69" s="19">
        <f>SUM(B69:C69)</f>
        <v>-4.3939365006528339</v>
      </c>
    </row>
    <row r="70" spans="1:4" x14ac:dyDescent="0.2">
      <c r="A70" s="18" t="s">
        <v>672</v>
      </c>
      <c r="B70" s="19">
        <v>-4.3939365006528339</v>
      </c>
      <c r="C70" s="19">
        <v>0</v>
      </c>
      <c r="D70" s="19">
        <f>SUM(B70:C70)</f>
        <v>-4.3939365006528339</v>
      </c>
    </row>
    <row r="71" spans="1:4" x14ac:dyDescent="0.2">
      <c r="A71" s="18" t="s">
        <v>74</v>
      </c>
      <c r="B71" s="19">
        <v>-4.3939365006528339</v>
      </c>
      <c r="C71" s="19">
        <v>0</v>
      </c>
      <c r="D71" s="19">
        <f>SUM(B71:C71)</f>
        <v>-4.3939365006528339</v>
      </c>
    </row>
    <row r="72" spans="1:4" x14ac:dyDescent="0.2">
      <c r="A72" s="18" t="s">
        <v>152</v>
      </c>
      <c r="B72" s="19">
        <v>-4.3939365006528339</v>
      </c>
      <c r="C72" s="19">
        <v>0</v>
      </c>
      <c r="D72" s="19">
        <f>SUM(B72:C72)</f>
        <v>-4.3939365006528339</v>
      </c>
    </row>
    <row r="73" spans="1:4" x14ac:dyDescent="0.2">
      <c r="A73" s="18" t="s">
        <v>14</v>
      </c>
      <c r="B73" s="19">
        <v>-4.3939365006528339</v>
      </c>
      <c r="C73" s="19">
        <v>0</v>
      </c>
      <c r="D73" s="19">
        <f>SUM(B73:C73)</f>
        <v>-4.3939365006528339</v>
      </c>
    </row>
    <row r="74" spans="1:4" x14ac:dyDescent="0.2">
      <c r="A74" s="18" t="s">
        <v>19</v>
      </c>
      <c r="B74" s="19">
        <v>-4.3939365006528339</v>
      </c>
      <c r="C74" s="19">
        <v>0</v>
      </c>
      <c r="D74" s="19">
        <f>SUM(B74:C74)</f>
        <v>-4.3939365006528339</v>
      </c>
    </row>
    <row r="75" spans="1:4" x14ac:dyDescent="0.2">
      <c r="A75" s="18" t="s">
        <v>5</v>
      </c>
      <c r="B75" s="19">
        <v>-4.3939365006528339</v>
      </c>
      <c r="C75" s="19">
        <v>-7.9357065797399734E-5</v>
      </c>
      <c r="D75" s="19">
        <f>SUM(B75:C75)</f>
        <v>-4.3940158577186317</v>
      </c>
    </row>
    <row r="76" spans="1:4" x14ac:dyDescent="0.2">
      <c r="A76" s="18" t="s">
        <v>89</v>
      </c>
      <c r="B76" s="19">
        <v>-4.3939365006528339</v>
      </c>
      <c r="C76" s="19">
        <v>-2.7714854039849451E-3</v>
      </c>
      <c r="D76" s="19">
        <f>SUM(B76:C76)</f>
        <v>-4.3967079860568186</v>
      </c>
    </row>
    <row r="77" spans="1:4" x14ac:dyDescent="0.2">
      <c r="A77" s="18" t="s">
        <v>11</v>
      </c>
      <c r="B77" s="19">
        <v>-4.3939365006528339</v>
      </c>
      <c r="C77" s="19">
        <v>-2.9782947269721082E-3</v>
      </c>
      <c r="D77" s="19">
        <f>SUM(B77:C77)</f>
        <v>-4.3969147953798062</v>
      </c>
    </row>
    <row r="78" spans="1:4" x14ac:dyDescent="0.2">
      <c r="A78" s="18" t="s">
        <v>159</v>
      </c>
      <c r="B78" s="19">
        <v>-4.3939365006528339</v>
      </c>
      <c r="C78" s="19">
        <v>-1.3661439115000843E-2</v>
      </c>
      <c r="D78" s="19">
        <f>SUM(B78:C78)</f>
        <v>-4.4075979397678351</v>
      </c>
    </row>
    <row r="79" spans="1:4" x14ac:dyDescent="0.2">
      <c r="A79" s="18" t="s">
        <v>57</v>
      </c>
      <c r="B79" s="19">
        <v>-4.3939365006528339</v>
      </c>
      <c r="C79" s="19">
        <v>-1.5537151579303018E-2</v>
      </c>
      <c r="D79" s="19">
        <f>SUM(B79:C79)</f>
        <v>-4.4094736522321369</v>
      </c>
    </row>
    <row r="80" spans="1:4" x14ac:dyDescent="0.2">
      <c r="A80" s="18" t="s">
        <v>58</v>
      </c>
      <c r="B80" s="19">
        <v>-4.3939365006528339</v>
      </c>
      <c r="C80" s="19">
        <v>-1.8703017552705346E-2</v>
      </c>
      <c r="D80" s="19">
        <f>SUM(B80:C80)</f>
        <v>-4.4126395182055393</v>
      </c>
    </row>
    <row r="81" spans="1:4" x14ac:dyDescent="0.2">
      <c r="A81" s="18" t="s">
        <v>254</v>
      </c>
      <c r="B81" s="19">
        <v>-4.3939365006528339</v>
      </c>
      <c r="C81" s="19">
        <v>-2.1274907912411978E-2</v>
      </c>
      <c r="D81" s="19">
        <f>SUM(B81:C81)</f>
        <v>-4.4152114085652459</v>
      </c>
    </row>
    <row r="82" spans="1:4" x14ac:dyDescent="0.2">
      <c r="A82" s="18" t="s">
        <v>8</v>
      </c>
      <c r="B82" s="19">
        <v>-4.3939365006528339</v>
      </c>
      <c r="C82" s="19">
        <v>-2.2349835440031302E-2</v>
      </c>
      <c r="D82" s="19">
        <f>SUM(B82:C82)</f>
        <v>-4.416286336092865</v>
      </c>
    </row>
    <row r="83" spans="1:4" x14ac:dyDescent="0.2">
      <c r="A83" s="18" t="s">
        <v>203</v>
      </c>
      <c r="B83" s="19">
        <v>-4.3939365006528339</v>
      </c>
      <c r="C83" s="19">
        <v>-2.6541331369875781E-2</v>
      </c>
      <c r="D83" s="19">
        <f>SUM(B83:C83)</f>
        <v>-4.4204778320227094</v>
      </c>
    </row>
    <row r="84" spans="1:4" x14ac:dyDescent="0.2">
      <c r="A84" s="18" t="s">
        <v>248</v>
      </c>
      <c r="B84" s="19">
        <v>-4.3939365006528339</v>
      </c>
      <c r="C84" s="19">
        <v>-0.22322421180937657</v>
      </c>
      <c r="D84" s="19">
        <f>SUM(B84:C84)</f>
        <v>-4.6171607124622103</v>
      </c>
    </row>
    <row r="85" spans="1:4" x14ac:dyDescent="0.2">
      <c r="A85" s="18" t="s">
        <v>236</v>
      </c>
      <c r="B85" s="19">
        <v>-4.3939365006528339</v>
      </c>
      <c r="C85" s="19">
        <v>-0.23582755671374539</v>
      </c>
      <c r="D85" s="19">
        <f>SUM(B85:C85)</f>
        <v>-4.6297640573665797</v>
      </c>
    </row>
    <row r="86" spans="1:4" x14ac:dyDescent="0.2">
      <c r="A86" s="18" t="s">
        <v>233</v>
      </c>
      <c r="B86" s="19">
        <v>-4.3939365006528339</v>
      </c>
      <c r="C86" s="19">
        <v>-0.25434180064023576</v>
      </c>
      <c r="D86" s="19">
        <f>SUM(B86:C86)</f>
        <v>-4.64827830129307</v>
      </c>
    </row>
    <row r="87" spans="1:4" x14ac:dyDescent="0.2">
      <c r="A87" s="18" t="s">
        <v>147</v>
      </c>
      <c r="B87" s="19">
        <v>-4.3939365006528339</v>
      </c>
      <c r="C87" s="19">
        <v>-0.64155378178058431</v>
      </c>
      <c r="D87" s="19">
        <f>SUM(B87:C87)</f>
        <v>-5.0354902824334182</v>
      </c>
    </row>
    <row r="88" spans="1:4" x14ac:dyDescent="0.2">
      <c r="A88" s="18" t="s">
        <v>255</v>
      </c>
      <c r="B88" s="19">
        <v>-4.3939365006528339</v>
      </c>
      <c r="C88" s="19">
        <v>-1.5340634627273821</v>
      </c>
      <c r="D88" s="19">
        <f>SUM(B88:C88)</f>
        <v>-5.9279999633802163</v>
      </c>
    </row>
    <row r="89" spans="1:4" x14ac:dyDescent="0.2">
      <c r="A89" s="18" t="s">
        <v>171</v>
      </c>
      <c r="B89" s="19">
        <v>-4.3939365006528339</v>
      </c>
      <c r="C89" s="19">
        <v>-1.6318662368035382</v>
      </c>
      <c r="D89" s="19">
        <f>SUM(B89:C89)</f>
        <v>-6.0258027374563721</v>
      </c>
    </row>
    <row r="90" spans="1:4" x14ac:dyDescent="0.2">
      <c r="A90" s="18" t="s">
        <v>102</v>
      </c>
      <c r="B90" s="19">
        <v>-4.3939365006528339</v>
      </c>
      <c r="C90" s="19">
        <v>-1.6596820907453116</v>
      </c>
      <c r="D90" s="19">
        <f>SUM(B90:C90)</f>
        <v>-6.0536185913981457</v>
      </c>
    </row>
    <row r="91" spans="1:4" x14ac:dyDescent="0.2">
      <c r="A91" s="18" t="s">
        <v>56</v>
      </c>
      <c r="B91" s="19">
        <v>-4.3939365006528339</v>
      </c>
      <c r="C91" s="19">
        <v>-2.3844165060389884</v>
      </c>
      <c r="D91" s="19">
        <f>SUM(B91:C91)</f>
        <v>-6.7783530066918223</v>
      </c>
    </row>
    <row r="92" spans="1:4" x14ac:dyDescent="0.2">
      <c r="A92" s="18" t="s">
        <v>146</v>
      </c>
      <c r="B92" s="19">
        <v>-7.0518856353861414</v>
      </c>
      <c r="C92" s="19">
        <v>0</v>
      </c>
      <c r="D92" s="19">
        <f>SUM(B92:C92)</f>
        <v>-7.0518856353861414</v>
      </c>
    </row>
    <row r="93" spans="1:4" x14ac:dyDescent="0.2">
      <c r="A93" s="18" t="s">
        <v>154</v>
      </c>
      <c r="B93" s="19">
        <v>-7.0518856353861414</v>
      </c>
      <c r="C93" s="19">
        <v>0</v>
      </c>
      <c r="D93" s="19">
        <f>SUM(B93:C93)</f>
        <v>-7.0518856353861414</v>
      </c>
    </row>
    <row r="94" spans="1:4" x14ac:dyDescent="0.2">
      <c r="A94" s="18" t="s">
        <v>155</v>
      </c>
      <c r="B94" s="19">
        <v>-7.0518856353861414</v>
      </c>
      <c r="C94" s="19">
        <v>0</v>
      </c>
      <c r="D94" s="19">
        <f>SUM(B94:C94)</f>
        <v>-7.0518856353861414</v>
      </c>
    </row>
    <row r="95" spans="1:4" x14ac:dyDescent="0.2">
      <c r="A95" s="18" t="s">
        <v>173</v>
      </c>
      <c r="B95" s="19">
        <v>-4.3939365006528339</v>
      </c>
      <c r="C95" s="19">
        <v>-4.1811807136705994</v>
      </c>
      <c r="D95" s="19">
        <f>SUM(B95:C95)</f>
        <v>-8.5751172143234342</v>
      </c>
    </row>
    <row r="96" spans="1:4" x14ac:dyDescent="0.2">
      <c r="A96" s="18" t="s">
        <v>55</v>
      </c>
      <c r="B96" s="19">
        <v>-4.3939365006528339</v>
      </c>
      <c r="C96" s="19">
        <v>-4.5855217972253381</v>
      </c>
      <c r="D96" s="19">
        <f>SUM(B96:C96)</f>
        <v>-8.9794582978781712</v>
      </c>
    </row>
    <row r="97" spans="1:4" x14ac:dyDescent="0.2">
      <c r="A97" s="18" t="s">
        <v>132</v>
      </c>
      <c r="B97" s="19">
        <v>-9.4759714250325917</v>
      </c>
      <c r="C97" s="19">
        <v>0</v>
      </c>
      <c r="D97" s="19">
        <f>SUM(B97:C97)</f>
        <v>-9.4759714250325917</v>
      </c>
    </row>
    <row r="98" spans="1:4" x14ac:dyDescent="0.2">
      <c r="A98" s="18" t="s">
        <v>110</v>
      </c>
      <c r="B98" s="19">
        <v>-9.4759714250325917</v>
      </c>
      <c r="C98" s="19">
        <v>0</v>
      </c>
      <c r="D98" s="19">
        <f>SUM(B98:C98)</f>
        <v>-9.4759714250325917</v>
      </c>
    </row>
    <row r="99" spans="1:4" x14ac:dyDescent="0.2">
      <c r="A99" s="18" t="s">
        <v>204</v>
      </c>
      <c r="B99" s="19">
        <v>-9.4759714250325917</v>
      </c>
      <c r="C99" s="19">
        <v>0</v>
      </c>
      <c r="D99" s="19">
        <f>SUM(B99:C99)</f>
        <v>-9.4759714250325917</v>
      </c>
    </row>
    <row r="100" spans="1:4" x14ac:dyDescent="0.2">
      <c r="A100" s="18" t="s">
        <v>166</v>
      </c>
      <c r="B100" s="19">
        <v>-9.4759714250325917</v>
      </c>
      <c r="C100" s="19">
        <v>0</v>
      </c>
      <c r="D100" s="19">
        <f>SUM(B100:C100)</f>
        <v>-9.4759714250325917</v>
      </c>
    </row>
    <row r="101" spans="1:4" x14ac:dyDescent="0.2">
      <c r="A101" s="18" t="s">
        <v>174</v>
      </c>
      <c r="B101" s="19">
        <v>-9.4759714250325917</v>
      </c>
      <c r="C101" s="19">
        <v>0</v>
      </c>
      <c r="D101" s="19">
        <f>SUM(B101:C101)</f>
        <v>-9.4759714250325917</v>
      </c>
    </row>
    <row r="102" spans="1:4" x14ac:dyDescent="0.2">
      <c r="A102" s="18" t="s">
        <v>175</v>
      </c>
      <c r="B102" s="19">
        <v>-9.4759714250325917</v>
      </c>
      <c r="C102" s="19">
        <v>0</v>
      </c>
      <c r="D102" s="19">
        <f>SUM(B102:C102)</f>
        <v>-9.4759714250325917</v>
      </c>
    </row>
    <row r="103" spans="1:4" x14ac:dyDescent="0.2">
      <c r="A103" s="18" t="s">
        <v>671</v>
      </c>
      <c r="B103" s="19">
        <v>-9.4759714250325917</v>
      </c>
      <c r="C103" s="19">
        <v>0</v>
      </c>
      <c r="D103" s="19">
        <f>SUM(B103:C103)</f>
        <v>-9.4759714250325917</v>
      </c>
    </row>
    <row r="104" spans="1:4" x14ac:dyDescent="0.2">
      <c r="A104" s="18" t="s">
        <v>180</v>
      </c>
      <c r="B104" s="19">
        <v>-9.4759714250325917</v>
      </c>
      <c r="C104" s="19">
        <v>0</v>
      </c>
      <c r="D104" s="19">
        <f>SUM(B104:C104)</f>
        <v>-9.4759714250325917</v>
      </c>
    </row>
    <row r="105" spans="1:4" x14ac:dyDescent="0.2">
      <c r="A105" s="18" t="s">
        <v>185</v>
      </c>
      <c r="B105" s="19">
        <v>-9.4759714250325917</v>
      </c>
      <c r="C105" s="19">
        <v>0</v>
      </c>
      <c r="D105" s="19">
        <f>SUM(B105:C105)</f>
        <v>-9.4759714250325917</v>
      </c>
    </row>
    <row r="106" spans="1:4" x14ac:dyDescent="0.2">
      <c r="A106" s="18" t="s">
        <v>186</v>
      </c>
      <c r="B106" s="19">
        <v>-9.4759714250325917</v>
      </c>
      <c r="C106" s="19">
        <v>0</v>
      </c>
      <c r="D106" s="19">
        <f>SUM(B106:C106)</f>
        <v>-9.4759714250325917</v>
      </c>
    </row>
    <row r="107" spans="1:4" x14ac:dyDescent="0.2">
      <c r="A107" s="18" t="s">
        <v>103</v>
      </c>
      <c r="B107" s="19">
        <v>-9.4759714250325917</v>
      </c>
      <c r="C107" s="19">
        <v>0</v>
      </c>
      <c r="D107" s="19">
        <f>SUM(B107:C107)</f>
        <v>-9.4759714250325917</v>
      </c>
    </row>
    <row r="108" spans="1:4" x14ac:dyDescent="0.2">
      <c r="A108" s="18" t="s">
        <v>93</v>
      </c>
      <c r="B108" s="19">
        <v>-9.4759714250325917</v>
      </c>
      <c r="C108" s="19">
        <v>0</v>
      </c>
      <c r="D108" s="19">
        <f>SUM(B108:C108)</f>
        <v>-9.4759714250325917</v>
      </c>
    </row>
    <row r="109" spans="1:4" x14ac:dyDescent="0.2">
      <c r="A109" s="18" t="s">
        <v>161</v>
      </c>
      <c r="B109" s="19">
        <v>-9.4759714250325917</v>
      </c>
      <c r="C109" s="19">
        <v>0</v>
      </c>
      <c r="D109" s="19">
        <f>SUM(B109:C109)</f>
        <v>-9.4759714250325917</v>
      </c>
    </row>
    <row r="110" spans="1:4" x14ac:dyDescent="0.2">
      <c r="A110" s="18" t="s">
        <v>165</v>
      </c>
      <c r="B110" s="19">
        <v>-9.4759714250325917</v>
      </c>
      <c r="C110" s="19">
        <v>0</v>
      </c>
      <c r="D110" s="19">
        <f>SUM(B110:C110)</f>
        <v>-9.4759714250325917</v>
      </c>
    </row>
    <row r="111" spans="1:4" x14ac:dyDescent="0.2">
      <c r="A111" s="18" t="s">
        <v>232</v>
      </c>
      <c r="B111" s="19">
        <v>-9.4759714250325917</v>
      </c>
      <c r="C111" s="19">
        <v>0</v>
      </c>
      <c r="D111" s="19">
        <f>SUM(B111:C111)</f>
        <v>-9.4759714250325917</v>
      </c>
    </row>
    <row r="112" spans="1:4" x14ac:dyDescent="0.2">
      <c r="A112" s="18" t="s">
        <v>98</v>
      </c>
      <c r="B112" s="19">
        <v>-9.4759714250325917</v>
      </c>
      <c r="C112" s="19">
        <v>0</v>
      </c>
      <c r="D112" s="19">
        <f>SUM(B112:C112)</f>
        <v>-9.4759714250325917</v>
      </c>
    </row>
    <row r="113" spans="1:4" x14ac:dyDescent="0.2">
      <c r="A113" s="18" t="s">
        <v>178</v>
      </c>
      <c r="B113" s="19">
        <v>-9.4759714250325917</v>
      </c>
      <c r="C113" s="19">
        <v>0</v>
      </c>
      <c r="D113" s="19">
        <f>SUM(B113:C113)</f>
        <v>-9.4759714250325917</v>
      </c>
    </row>
    <row r="114" spans="1:4" x14ac:dyDescent="0.2">
      <c r="A114" s="18" t="s">
        <v>149</v>
      </c>
      <c r="B114" s="19">
        <v>-9.4759714250325917</v>
      </c>
      <c r="C114" s="19">
        <v>0</v>
      </c>
      <c r="D114" s="19">
        <f>SUM(B114:C114)</f>
        <v>-9.4759714250325917</v>
      </c>
    </row>
    <row r="115" spans="1:4" x14ac:dyDescent="0.2">
      <c r="A115" s="18" t="s">
        <v>183</v>
      </c>
      <c r="B115" s="19">
        <v>-9.4759714250325917</v>
      </c>
      <c r="C115" s="19">
        <v>0</v>
      </c>
      <c r="D115" s="19">
        <f>SUM(B115:C115)</f>
        <v>-9.4759714250325917</v>
      </c>
    </row>
    <row r="116" spans="1:4" x14ac:dyDescent="0.2">
      <c r="A116" s="18" t="s">
        <v>157</v>
      </c>
      <c r="B116" s="19">
        <v>-9.4759714250325917</v>
      </c>
      <c r="C116" s="19">
        <v>0</v>
      </c>
      <c r="D116" s="19">
        <f>SUM(B116:C116)</f>
        <v>-9.4759714250325917</v>
      </c>
    </row>
    <row r="117" spans="1:4" x14ac:dyDescent="0.2">
      <c r="A117" s="18" t="s">
        <v>191</v>
      </c>
      <c r="B117" s="19">
        <v>-9.4759714250325917</v>
      </c>
      <c r="C117" s="19">
        <v>0</v>
      </c>
      <c r="D117" s="19">
        <f>SUM(B117:C117)</f>
        <v>-9.4759714250325917</v>
      </c>
    </row>
    <row r="118" spans="1:4" x14ac:dyDescent="0.2">
      <c r="A118" s="18" t="s">
        <v>193</v>
      </c>
      <c r="B118" s="19">
        <v>-9.4759714250325917</v>
      </c>
      <c r="C118" s="19">
        <v>0</v>
      </c>
      <c r="D118" s="19">
        <f>SUM(B118:C118)</f>
        <v>-9.4759714250325917</v>
      </c>
    </row>
    <row r="119" spans="1:4" x14ac:dyDescent="0.2">
      <c r="A119" s="18" t="s">
        <v>477</v>
      </c>
      <c r="B119" s="19">
        <v>-9.4759714250325917</v>
      </c>
      <c r="C119" s="19">
        <v>0</v>
      </c>
      <c r="D119" s="19">
        <f>SUM(B119:C119)</f>
        <v>-9.4759714250325917</v>
      </c>
    </row>
    <row r="120" spans="1:4" x14ac:dyDescent="0.2">
      <c r="A120" s="18" t="s">
        <v>162</v>
      </c>
      <c r="B120" s="19">
        <v>-9.4759714250325917</v>
      </c>
      <c r="C120" s="19">
        <v>0</v>
      </c>
      <c r="D120" s="19">
        <f>SUM(B120:C120)</f>
        <v>-9.4759714250325917</v>
      </c>
    </row>
    <row r="121" spans="1:4" x14ac:dyDescent="0.2">
      <c r="A121" s="18" t="s">
        <v>202</v>
      </c>
      <c r="B121" s="19">
        <v>-9.4759714250325917</v>
      </c>
      <c r="C121" s="19">
        <v>0</v>
      </c>
      <c r="D121" s="19">
        <f>SUM(B121:C121)</f>
        <v>-9.4759714250325917</v>
      </c>
    </row>
    <row r="122" spans="1:4" x14ac:dyDescent="0.2">
      <c r="A122" s="18" t="s">
        <v>182</v>
      </c>
      <c r="B122" s="19">
        <v>-9.4759714250325917</v>
      </c>
      <c r="C122" s="19">
        <v>-1.8697005653781299E-3</v>
      </c>
      <c r="D122" s="19">
        <f>SUM(B122:C122)</f>
        <v>-9.4778411255979691</v>
      </c>
    </row>
    <row r="123" spans="1:4" x14ac:dyDescent="0.2">
      <c r="A123" s="18" t="s">
        <v>172</v>
      </c>
      <c r="B123" s="19">
        <v>-9.4759714250325917</v>
      </c>
      <c r="C123" s="19">
        <v>-2.8027472783899807E-3</v>
      </c>
      <c r="D123" s="19">
        <f>SUM(B123:C123)</f>
        <v>-9.4787741723109811</v>
      </c>
    </row>
    <row r="124" spans="1:4" x14ac:dyDescent="0.2">
      <c r="A124" s="18" t="s">
        <v>197</v>
      </c>
      <c r="B124" s="19">
        <v>-9.4759714250325917</v>
      </c>
      <c r="C124" s="19">
        <v>-3.3931157527312427E-3</v>
      </c>
      <c r="D124" s="19">
        <f>SUM(B124:C124)</f>
        <v>-9.4793645407853226</v>
      </c>
    </row>
    <row r="125" spans="1:4" x14ac:dyDescent="0.2">
      <c r="A125" s="18" t="s">
        <v>234</v>
      </c>
      <c r="B125" s="19">
        <v>-9.4759714250325917</v>
      </c>
      <c r="C125" s="19">
        <v>-1.0536454054282026E-2</v>
      </c>
      <c r="D125" s="19">
        <f>SUM(B125:C125)</f>
        <v>-9.486507879086874</v>
      </c>
    </row>
    <row r="126" spans="1:4" x14ac:dyDescent="0.2">
      <c r="A126" s="18" t="s">
        <v>251</v>
      </c>
      <c r="B126" s="19">
        <v>-9.4759714250325917</v>
      </c>
      <c r="C126" s="19">
        <v>-1.8899005457629226E-2</v>
      </c>
      <c r="D126" s="19">
        <f>SUM(B126:C126)</f>
        <v>-9.4948704304902201</v>
      </c>
    </row>
    <row r="127" spans="1:4" x14ac:dyDescent="0.2">
      <c r="A127" s="18" t="s">
        <v>66</v>
      </c>
      <c r="B127" s="19">
        <v>-9.4759714250325917</v>
      </c>
      <c r="C127" s="19">
        <v>-2.8433877151165281E-2</v>
      </c>
      <c r="D127" s="19">
        <f>SUM(B127:C127)</f>
        <v>-9.5044053021837573</v>
      </c>
    </row>
    <row r="128" spans="1:4" x14ac:dyDescent="0.2">
      <c r="A128" s="18" t="s">
        <v>124</v>
      </c>
      <c r="B128" s="19">
        <v>-4.3939365006528339</v>
      </c>
      <c r="C128" s="19">
        <v>-5.6673449729105423</v>
      </c>
      <c r="D128" s="19">
        <f>SUM(B128:C128)</f>
        <v>-10.061281473563376</v>
      </c>
    </row>
    <row r="129" spans="1:4" x14ac:dyDescent="0.2">
      <c r="A129" s="18" t="s">
        <v>160</v>
      </c>
      <c r="B129" s="19">
        <v>-9.4759714250325917</v>
      </c>
      <c r="C129" s="19">
        <v>-0.61703966272789679</v>
      </c>
      <c r="D129" s="19">
        <f>SUM(B129:C129)</f>
        <v>-10.093011087760489</v>
      </c>
    </row>
    <row r="130" spans="1:4" x14ac:dyDescent="0.2">
      <c r="A130" s="18" t="s">
        <v>194</v>
      </c>
      <c r="B130" s="19">
        <v>-9.4759714250325917</v>
      </c>
      <c r="C130" s="19">
        <v>-0.61703966272789679</v>
      </c>
      <c r="D130" s="19">
        <f>SUM(B130:C130)</f>
        <v>-10.093011087760489</v>
      </c>
    </row>
    <row r="131" spans="1:4" x14ac:dyDescent="0.2">
      <c r="A131" s="18" t="s">
        <v>188</v>
      </c>
      <c r="B131" s="19">
        <v>-9.4759714250325917</v>
      </c>
      <c r="C131" s="19">
        <v>-0.87268724781443519</v>
      </c>
      <c r="D131" s="19">
        <f>SUM(B131:C131)</f>
        <v>-10.348658672847026</v>
      </c>
    </row>
    <row r="132" spans="1:4" x14ac:dyDescent="0.2">
      <c r="A132" s="18" t="s">
        <v>190</v>
      </c>
      <c r="B132" s="19">
        <v>-9.4759714250325917</v>
      </c>
      <c r="C132" s="19">
        <v>-1.0165712271433993</v>
      </c>
      <c r="D132" s="19">
        <f>SUM(B132:C132)</f>
        <v>-10.492542652175992</v>
      </c>
    </row>
    <row r="133" spans="1:4" x14ac:dyDescent="0.2">
      <c r="A133" s="18" t="s">
        <v>121</v>
      </c>
      <c r="B133" s="19">
        <v>-7.0518856353861414</v>
      </c>
      <c r="C133" s="19">
        <v>-3.6979238376994856</v>
      </c>
      <c r="D133" s="19">
        <f>SUM(B133:C133)</f>
        <v>-10.749809473085627</v>
      </c>
    </row>
    <row r="134" spans="1:4" x14ac:dyDescent="0.2">
      <c r="A134" s="18" t="s">
        <v>7</v>
      </c>
      <c r="B134" s="19">
        <v>-4.3939365006528339</v>
      </c>
      <c r="C134" s="19">
        <v>-7.3884782896978765</v>
      </c>
      <c r="D134" s="19">
        <f>SUM(B134:C134)</f>
        <v>-11.78241479035071</v>
      </c>
    </row>
    <row r="135" spans="1:4" x14ac:dyDescent="0.2">
      <c r="A135" s="18" t="s">
        <v>181</v>
      </c>
      <c r="B135" s="19">
        <v>-9.4759714250325917</v>
      </c>
      <c r="C135" s="19">
        <v>-2.7945662863341401</v>
      </c>
      <c r="D135" s="19">
        <f>SUM(B135:C135)</f>
        <v>-12.270537711366732</v>
      </c>
    </row>
    <row r="136" spans="1:4" x14ac:dyDescent="0.2">
      <c r="A136" s="18" t="s">
        <v>65</v>
      </c>
      <c r="B136" s="19">
        <v>-9.4759714250325917</v>
      </c>
      <c r="C136" s="19">
        <v>-2.9790426071982594</v>
      </c>
      <c r="D136" s="19">
        <f>SUM(B136:C136)</f>
        <v>-12.455014032230851</v>
      </c>
    </row>
    <row r="137" spans="1:4" x14ac:dyDescent="0.2">
      <c r="A137" s="18" t="s">
        <v>128</v>
      </c>
      <c r="B137" s="19">
        <v>-9.4759714250325917</v>
      </c>
      <c r="C137" s="19">
        <v>-2.9805371652707771</v>
      </c>
      <c r="D137" s="19">
        <f>SUM(B137:C137)</f>
        <v>-12.456508590303368</v>
      </c>
    </row>
    <row r="138" spans="1:4" x14ac:dyDescent="0.2">
      <c r="A138" s="18" t="s">
        <v>243</v>
      </c>
      <c r="B138" s="19">
        <v>-4.3939365006528339</v>
      </c>
      <c r="C138" s="19">
        <v>-8.4544697307564984</v>
      </c>
      <c r="D138" s="19">
        <f>SUM(B138:C138)</f>
        <v>-12.848406231409331</v>
      </c>
    </row>
    <row r="139" spans="1:4" x14ac:dyDescent="0.2">
      <c r="A139" s="18" t="s">
        <v>111</v>
      </c>
      <c r="B139" s="19">
        <v>-9.4759714250325917</v>
      </c>
      <c r="C139" s="19">
        <v>-3.3773934346650791</v>
      </c>
      <c r="D139" s="19">
        <f>SUM(B139:C139)</f>
        <v>-12.85336485969767</v>
      </c>
    </row>
    <row r="140" spans="1:4" x14ac:dyDescent="0.2">
      <c r="A140" s="18" t="s">
        <v>201</v>
      </c>
      <c r="B140" s="19">
        <v>-9.4759714250325917</v>
      </c>
      <c r="C140" s="19">
        <v>-4.5328491459922065</v>
      </c>
      <c r="D140" s="19">
        <f>SUM(B140:C140)</f>
        <v>-14.008820571024799</v>
      </c>
    </row>
    <row r="141" spans="1:4" x14ac:dyDescent="0.2">
      <c r="A141" s="18" t="s">
        <v>60</v>
      </c>
      <c r="B141" s="19">
        <v>-9.4759714250325917</v>
      </c>
      <c r="C141" s="19">
        <v>-5.2754401034700829</v>
      </c>
      <c r="D141" s="19">
        <f>SUM(B141:C141)</f>
        <v>-14.751411528502675</v>
      </c>
    </row>
    <row r="142" spans="1:4" x14ac:dyDescent="0.2">
      <c r="A142" s="18" t="s">
        <v>127</v>
      </c>
      <c r="B142" s="19">
        <v>-9.4759714250325917</v>
      </c>
      <c r="C142" s="19">
        <v>-6.1088251632584649</v>
      </c>
      <c r="D142" s="19">
        <f>SUM(B142:C142)</f>
        <v>-15.584796588291056</v>
      </c>
    </row>
    <row r="143" spans="1:4" x14ac:dyDescent="0.2">
      <c r="A143" s="18" t="s">
        <v>84</v>
      </c>
      <c r="B143" s="19">
        <v>-4.3939365006528339</v>
      </c>
      <c r="C143" s="19">
        <v>-12.659838718558102</v>
      </c>
      <c r="D143" s="19">
        <f>SUM(B143:C143)</f>
        <v>-17.053775219210937</v>
      </c>
    </row>
    <row r="144" spans="1:4" x14ac:dyDescent="0.2">
      <c r="A144" s="18" t="s">
        <v>151</v>
      </c>
      <c r="B144" s="19">
        <v>-9.4759714250325917</v>
      </c>
      <c r="C144" s="19">
        <v>-8.1254397050232754</v>
      </c>
      <c r="D144" s="19">
        <f>SUM(B144:C144)</f>
        <v>-17.601411130055865</v>
      </c>
    </row>
    <row r="145" spans="1:4" x14ac:dyDescent="0.2">
      <c r="A145" s="18" t="s">
        <v>199</v>
      </c>
      <c r="B145" s="19">
        <v>-4.3939365006528339</v>
      </c>
      <c r="C145" s="19">
        <v>-39.287569492630908</v>
      </c>
      <c r="D145" s="19">
        <f>SUM(B145:C145)</f>
        <v>-43.681505993283743</v>
      </c>
    </row>
    <row r="146" spans="1:4" x14ac:dyDescent="0.2">
      <c r="A146" s="18" t="s">
        <v>150</v>
      </c>
      <c r="B146" s="19">
        <v>-4.3939365006528339</v>
      </c>
      <c r="C146" s="19">
        <v>-40.7839167062684</v>
      </c>
      <c r="D146" s="19">
        <f>SUM(B146:C146)</f>
        <v>-45.177853206921235</v>
      </c>
    </row>
    <row r="147" spans="1:4" x14ac:dyDescent="0.2">
      <c r="A147" s="18" t="s">
        <v>184</v>
      </c>
      <c r="B147" s="19">
        <v>-145.81853808422011</v>
      </c>
      <c r="C147" s="19">
        <v>-72.106460707628486</v>
      </c>
      <c r="D147" s="19">
        <f>SUM(B147:C147)</f>
        <v>-217.92499879184859</v>
      </c>
    </row>
    <row r="148" spans="1:4" x14ac:dyDescent="0.2">
      <c r="A148" s="18" t="s">
        <v>189</v>
      </c>
      <c r="B148" s="19">
        <v>-266.05028198910901</v>
      </c>
      <c r="C148" s="19">
        <v>-123.38237106572002</v>
      </c>
      <c r="D148" s="19">
        <f>SUM(B148:C148)</f>
        <v>-389.43265305482902</v>
      </c>
    </row>
    <row r="149" spans="1:4" x14ac:dyDescent="0.2">
      <c r="A149" s="18" t="s">
        <v>247</v>
      </c>
      <c r="B149" s="19">
        <v>-946.25331475300925</v>
      </c>
      <c r="C149" s="19">
        <v>-452.93872438007048</v>
      </c>
      <c r="D149" s="19">
        <f>SUM(B149:C149)</f>
        <v>-1399.1920391330798</v>
      </c>
    </row>
    <row r="150" spans="1:4" x14ac:dyDescent="0.2">
      <c r="A150" s="39" t="s">
        <v>709</v>
      </c>
    </row>
    <row r="151" spans="1:4" x14ac:dyDescent="0.2">
      <c r="A151" s="39" t="s">
        <v>710</v>
      </c>
    </row>
    <row r="152" spans="1:4" ht="15" x14ac:dyDescent="0.25">
      <c r="A152" s="36"/>
    </row>
    <row r="153" spans="1:4" ht="15" x14ac:dyDescent="0.25">
      <c r="A153" s="36"/>
    </row>
    <row r="154" spans="1:4" ht="15" x14ac:dyDescent="0.25">
      <c r="A154" s="36"/>
    </row>
    <row r="155" spans="1:4" ht="15" x14ac:dyDescent="0.25">
      <c r="A155" s="36"/>
    </row>
    <row r="156" spans="1:4" ht="15" x14ac:dyDescent="0.25">
      <c r="A156" s="36"/>
    </row>
    <row r="157" spans="1:4" ht="15" x14ac:dyDescent="0.25">
      <c r="A157" s="36"/>
    </row>
    <row r="158" spans="1:4" ht="15" x14ac:dyDescent="0.25">
      <c r="A158" s="36"/>
    </row>
    <row r="159" spans="1:4" ht="15" x14ac:dyDescent="0.25">
      <c r="A159" s="36"/>
    </row>
    <row r="160" spans="1:4" ht="15" x14ac:dyDescent="0.25">
      <c r="A160" s="36"/>
    </row>
    <row r="161" spans="1:1" ht="15" x14ac:dyDescent="0.25">
      <c r="A161" s="36"/>
    </row>
    <row r="162" spans="1:1" ht="15" x14ac:dyDescent="0.25">
      <c r="A162" s="36"/>
    </row>
    <row r="163" spans="1:1" ht="15" x14ac:dyDescent="0.25">
      <c r="A163" s="36"/>
    </row>
    <row r="164" spans="1:1" ht="15" x14ac:dyDescent="0.25">
      <c r="A164" s="36"/>
    </row>
    <row r="165" spans="1:1" ht="15" x14ac:dyDescent="0.25">
      <c r="A165" s="36"/>
    </row>
    <row r="166" spans="1:1" ht="15" x14ac:dyDescent="0.25">
      <c r="A166" s="36"/>
    </row>
    <row r="167" spans="1:1" ht="15" x14ac:dyDescent="0.25">
      <c r="A167" s="36"/>
    </row>
    <row r="168" spans="1:1" ht="15" x14ac:dyDescent="0.25">
      <c r="A168" s="36"/>
    </row>
  </sheetData>
  <sortState xmlns:xlrd2="http://schemas.microsoft.com/office/spreadsheetml/2017/richdata2" ref="A12:D149">
    <sortCondition descending="1" ref="D12:D149"/>
  </sortState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24</vt:i4>
      </vt:variant>
    </vt:vector>
  </HeadingPairs>
  <TitlesOfParts>
    <vt:vector size="24" baseType="lpstr">
      <vt:lpstr>Índice</vt:lpstr>
      <vt:lpstr>Item 1</vt:lpstr>
      <vt:lpstr>Item 2</vt:lpstr>
      <vt:lpstr>Item 3</vt:lpstr>
      <vt:lpstr>Item 4</vt:lpstr>
      <vt:lpstr>Item 5</vt:lpstr>
      <vt:lpstr>Item 6</vt:lpstr>
      <vt:lpstr>Item 7</vt:lpstr>
      <vt:lpstr>Item 8</vt:lpstr>
      <vt:lpstr>Item 9</vt:lpstr>
      <vt:lpstr>Item 10</vt:lpstr>
      <vt:lpstr>Item 11</vt:lpstr>
      <vt:lpstr>Item 12</vt:lpstr>
      <vt:lpstr>Item 13</vt:lpstr>
      <vt:lpstr>Item 14</vt:lpstr>
      <vt:lpstr>Item 15</vt:lpstr>
      <vt:lpstr>Item 16</vt:lpstr>
      <vt:lpstr>Item 17</vt:lpstr>
      <vt:lpstr>Item 18</vt:lpstr>
      <vt:lpstr>Item 19</vt:lpstr>
      <vt:lpstr>Item 20</vt:lpstr>
      <vt:lpstr>Item 21</vt:lpstr>
      <vt:lpstr>Item 22</vt:lpstr>
      <vt:lpstr>Item 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 CUNHA ALMEIDA</dc:creator>
  <cp:lastModifiedBy>Mauricio Cunha Almeida</cp:lastModifiedBy>
  <dcterms:created xsi:type="dcterms:W3CDTF">2020-07-26T13:20:29Z</dcterms:created>
  <dcterms:modified xsi:type="dcterms:W3CDTF">2022-11-23T09:26:12Z</dcterms:modified>
</cp:coreProperties>
</file>